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6" windowWidth="14940" windowHeight="8676"/>
  </bookViews>
  <sheets>
    <sheet name="исполнение за 2013 г ( в руб.)" sheetId="5" r:id="rId1"/>
  </sheets>
  <definedNames>
    <definedName name="_xlnm._FilterDatabase" localSheetId="0" hidden="1">'исполнение за 2013 г ( в руб.)'!$C$1:$C$243</definedName>
    <definedName name="_xlnm.Print_Area" localSheetId="0">'исполнение за 2013 г ( в руб.)'!$A$1:$F$243</definedName>
  </definedNames>
  <calcPr calcId="145621"/>
</workbook>
</file>

<file path=xl/calcChain.xml><?xml version="1.0" encoding="utf-8"?>
<calcChain xmlns="http://schemas.openxmlformats.org/spreadsheetml/2006/main">
  <c r="D97" i="5" l="1"/>
  <c r="D98" i="5"/>
  <c r="E97" i="5"/>
  <c r="E98" i="5"/>
  <c r="E193" i="5" l="1"/>
  <c r="E70" i="5" l="1"/>
  <c r="D70" i="5"/>
  <c r="E72" i="5"/>
  <c r="D72" i="5"/>
  <c r="E69" i="5"/>
  <c r="D69" i="5"/>
  <c r="E13" i="5" l="1"/>
  <c r="E227" i="5" l="1"/>
  <c r="E156" i="5" s="1"/>
  <c r="E172" i="5"/>
  <c r="E120" i="5"/>
  <c r="E105" i="5"/>
  <c r="E119" i="5"/>
  <c r="E47" i="5" l="1"/>
  <c r="E46" i="5" s="1"/>
  <c r="E63" i="5"/>
  <c r="E59" i="5" s="1"/>
  <c r="E78" i="5"/>
  <c r="E77" i="5" s="1"/>
  <c r="E17" i="5"/>
  <c r="E22" i="5"/>
  <c r="F22" i="5" s="1"/>
  <c r="E28" i="5"/>
  <c r="E31" i="5"/>
  <c r="E39" i="5"/>
  <c r="D45" i="5"/>
  <c r="D44" i="5" s="1"/>
  <c r="E54" i="5"/>
  <c r="E68" i="5"/>
  <c r="E12" i="5" s="1"/>
  <c r="E92" i="5"/>
  <c r="F242" i="5"/>
  <c r="F240" i="5"/>
  <c r="F237" i="5"/>
  <c r="F235" i="5"/>
  <c r="F232" i="5"/>
  <c r="F229" i="5"/>
  <c r="F228" i="5"/>
  <c r="F226" i="5"/>
  <c r="F225" i="5"/>
  <c r="F221"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2" i="5"/>
  <c r="F193" i="5"/>
  <c r="F191" i="5"/>
  <c r="F190" i="5"/>
  <c r="F189" i="5"/>
  <c r="F188" i="5"/>
  <c r="F187" i="5"/>
  <c r="F186" i="5"/>
  <c r="F185" i="5"/>
  <c r="F184" i="5"/>
  <c r="F183" i="5"/>
  <c r="F182" i="5"/>
  <c r="F181" i="5"/>
  <c r="F180" i="5"/>
  <c r="F179" i="5"/>
  <c r="F178" i="5"/>
  <c r="F177" i="5"/>
  <c r="F176" i="5"/>
  <c r="F175" i="5"/>
  <c r="F174" i="5"/>
  <c r="F173" i="5"/>
  <c r="F170" i="5"/>
  <c r="F169" i="5"/>
  <c r="F166" i="5"/>
  <c r="F165" i="5"/>
  <c r="F162" i="5"/>
  <c r="F160" i="5"/>
  <c r="F158"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125" i="5"/>
  <c r="F124" i="5"/>
  <c r="F123" i="5"/>
  <c r="F122" i="5"/>
  <c r="F121" i="5"/>
  <c r="F118" i="5"/>
  <c r="F116" i="5"/>
  <c r="F113" i="5"/>
  <c r="F110" i="5"/>
  <c r="F108" i="5"/>
  <c r="F104" i="5"/>
  <c r="F102" i="5"/>
  <c r="F96" i="5"/>
  <c r="F94" i="5"/>
  <c r="F91" i="5"/>
  <c r="F89" i="5"/>
  <c r="F88" i="5"/>
  <c r="F87" i="5"/>
  <c r="F84" i="5"/>
  <c r="F83" i="5"/>
  <c r="F82" i="5"/>
  <c r="F81" i="5"/>
  <c r="F80" i="5"/>
  <c r="F79" i="5"/>
  <c r="F76" i="5"/>
  <c r="F71" i="5"/>
  <c r="F67" i="5"/>
  <c r="F65" i="5"/>
  <c r="F62" i="5"/>
  <c r="F58" i="5"/>
  <c r="F57" i="5"/>
  <c r="F56" i="5"/>
  <c r="F55" i="5"/>
  <c r="F52" i="5"/>
  <c r="F49" i="5"/>
  <c r="F47" i="5"/>
  <c r="F43" i="5"/>
  <c r="F42" i="5"/>
  <c r="F38" i="5"/>
  <c r="F35" i="5"/>
  <c r="F33" i="5"/>
  <c r="F30" i="5"/>
  <c r="F27" i="5"/>
  <c r="F26" i="5"/>
  <c r="F24" i="5"/>
  <c r="F21" i="5"/>
  <c r="F20" i="5"/>
  <c r="F19" i="5"/>
  <c r="F18" i="5"/>
  <c r="F16" i="5"/>
  <c r="F243" i="5"/>
  <c r="F241" i="5"/>
  <c r="F239" i="5"/>
  <c r="F238" i="5"/>
  <c r="F236" i="5"/>
  <c r="F234" i="5"/>
  <c r="F233" i="5"/>
  <c r="F231" i="5"/>
  <c r="F230" i="5"/>
  <c r="F227" i="5"/>
  <c r="F224" i="5"/>
  <c r="F223" i="5"/>
  <c r="F222" i="5"/>
  <c r="F172" i="5"/>
  <c r="F171" i="5"/>
  <c r="F168" i="5"/>
  <c r="F167" i="5"/>
  <c r="F164" i="5"/>
  <c r="F163" i="5"/>
  <c r="F161" i="5"/>
  <c r="F159" i="5"/>
  <c r="F157" i="5"/>
  <c r="F156" i="5"/>
  <c r="F120" i="5"/>
  <c r="F119" i="5"/>
  <c r="F117" i="5"/>
  <c r="F115" i="5"/>
  <c r="F114" i="5"/>
  <c r="F112" i="5"/>
  <c r="F111" i="5"/>
  <c r="F109" i="5"/>
  <c r="F107" i="5"/>
  <c r="F106" i="5"/>
  <c r="F105" i="5"/>
  <c r="F103" i="5"/>
  <c r="F101" i="5"/>
  <c r="F100" i="5"/>
  <c r="F99" i="5"/>
  <c r="F98" i="5"/>
  <c r="F97" i="5"/>
  <c r="F95" i="5"/>
  <c r="F93" i="5"/>
  <c r="F92" i="5"/>
  <c r="F90" i="5"/>
  <c r="F86" i="5"/>
  <c r="F75" i="5"/>
  <c r="F74" i="5"/>
  <c r="F70" i="5"/>
  <c r="F69" i="5"/>
  <c r="F68" i="5"/>
  <c r="F66" i="5"/>
  <c r="F64" i="5"/>
  <c r="F61" i="5"/>
  <c r="F60" i="5"/>
  <c r="F54" i="5"/>
  <c r="F53" i="5"/>
  <c r="F51" i="5"/>
  <c r="F50" i="5"/>
  <c r="F48" i="5"/>
  <c r="F41" i="5"/>
  <c r="F40" i="5"/>
  <c r="F39" i="5"/>
  <c r="F37" i="5"/>
  <c r="F36" i="5"/>
  <c r="F34" i="5"/>
  <c r="F32" i="5"/>
  <c r="F31" i="5"/>
  <c r="F29" i="5"/>
  <c r="F28" i="5"/>
  <c r="F25" i="5"/>
  <c r="F23" i="5"/>
  <c r="F17" i="5"/>
  <c r="F14" i="5"/>
  <c r="F15" i="5"/>
  <c r="E45" i="5" l="1"/>
  <c r="E44" i="5" s="1"/>
  <c r="F46" i="5"/>
  <c r="F44" i="5"/>
  <c r="F59" i="5"/>
  <c r="F63" i="5"/>
  <c r="F77" i="5"/>
  <c r="F78" i="5"/>
  <c r="F45" i="5"/>
  <c r="F13" i="5" l="1"/>
  <c r="F12" i="5"/>
</calcChain>
</file>

<file path=xl/sharedStrings.xml><?xml version="1.0" encoding="utf-8"?>
<sst xmlns="http://schemas.openxmlformats.org/spreadsheetml/2006/main" count="710" uniqueCount="477">
  <si>
    <t>КВД</t>
  </si>
  <si>
    <t>Наименование КВД</t>
  </si>
  <si>
    <t>КОСГУ</t>
  </si>
  <si>
    <t>1.00.00.00.0.00.0.000</t>
  </si>
  <si>
    <t>НАЛОГОВЫЕ И НЕНАЛОГОВЫЕ ДОХОДЫ</t>
  </si>
  <si>
    <t>0.0.0</t>
  </si>
  <si>
    <t>1.01.00.00.0.00.0.000</t>
  </si>
  <si>
    <t>НАЛОГИ НА ПРИБЫЛЬ, ДОХОДЫ</t>
  </si>
  <si>
    <t>1.01.01.00.0.00.0.000</t>
  </si>
  <si>
    <t>Налог на прибыль организаций</t>
  </si>
  <si>
    <t>1.1.0</t>
  </si>
  <si>
    <t>1.01.01.01.0.00.0.000</t>
  </si>
  <si>
    <t>Налог на прибыль организаций, зачисляемый в бюджеты бюджетной системы Российской Федерации по соответствующим ставкам</t>
  </si>
  <si>
    <t>1.01.01.01.2.02.0.000</t>
  </si>
  <si>
    <t>Налог на прибыль организаций, зачисляемый в бюджеты субъектов Российской Федерации</t>
  </si>
  <si>
    <t>1.01.02.00.0.01.0.000</t>
  </si>
  <si>
    <t>Налог на доходы физических лиц</t>
  </si>
  <si>
    <t>1.01.02.01.0.01.0.000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</si>
  <si>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</si>
  <si>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1.01.02.02.0.01.0.000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</si>
  <si>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</si>
  <si>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1.01.02.03.0.01.0.000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</si>
  <si>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</si>
  <si>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1.01.02.04.0.01.0.000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</si>
  <si>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</si>
  <si>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1.05.00.00.0.00.0.000</t>
  </si>
  <si>
    <t>НАЛОГИ НА СОВОКУПНЫЙ ДОХОД</t>
  </si>
  <si>
    <t>1.05.02.00.0.02.0.000</t>
  </si>
  <si>
    <t>Единый налог на вмененный доход для отдельных видов деятельности</t>
  </si>
  <si>
    <t>1.05.02.01.0.02.0.000</t>
  </si>
  <si>
    <t>1.06.00.00.0.00.0.000</t>
  </si>
  <si>
    <t>НАЛОГИ НА ИМУЩЕСТВО</t>
  </si>
  <si>
    <t>1.06.01.00.0.00.0.000</t>
  </si>
  <si>
    <t>Налог на имущество физических лиц</t>
  </si>
  <si>
    <t>1.06.01.02.0.04.0.000</t>
  </si>
  <si>
    <t>Налог на имущество физических лиц, взимаемый по ставкам, применяемым к объектам налогообложения, расположенным в границах городских округов</t>
  </si>
  <si>
    <t>1.06.06.00.0.00.0.000</t>
  </si>
  <si>
    <t>Земельный налог</t>
  </si>
  <si>
    <t>1.06.06.01.0.00.0.000</t>
  </si>
  <si>
    <t>Земельный налог, взимаемый по ставкам, установленным в соответствии с подпунктом 1 пункта 1 статьи 394 Налогового кодекса Российской Федерации</t>
  </si>
  <si>
    <t>1.06.06.01.2.04.0.000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</si>
  <si>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</si>
  <si>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1.06.06.02.0.00.0.000</t>
  </si>
  <si>
    <t>Земельный налог, взимаемый по ставкам, установленным в соответствии с подпунктом 2 пункта 1 статьи 394 Налогового кодекса Российской Федерации</t>
  </si>
  <si>
    <t>1.06.06.02.2.04.0.000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</si>
  <si>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</si>
  <si>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1.08.00.00.0.00.0.000</t>
  </si>
  <si>
    <t>ГОСУДАРСТВЕННАЯ ПОШЛИНА</t>
  </si>
  <si>
    <t>1.08.03.00.0.01.0.000</t>
  </si>
  <si>
    <t>Государственная пошлина по делам, рассматриваемым в судах общей юрисдикции, мировыми судьями</t>
  </si>
  <si>
    <t>1.08.03.01.0.01.0.000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</si>
  <si>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</si>
  <si>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1.09.00.00.0.00.0.000</t>
  </si>
  <si>
    <t>ЗАДОЛЖЕННОСТЬ И ПЕРЕРАСЧЕТЫ ПО ОТМЕНЕННЫМ НАЛОГАМ, СБОРАМ И ИНЫМ ОБЯЗАТЕЛЬНЫМ ПЛАТЕЖАМ</t>
  </si>
  <si>
    <t>1.09.04.00.0.00.0.000</t>
  </si>
  <si>
    <t>Налоги на имущество</t>
  </si>
  <si>
    <t>1.09.04.05.0.00.0.000</t>
  </si>
  <si>
    <t>Земельный налог (по обязательствам, возникшим до 1 января 2006 года)</t>
  </si>
  <si>
    <t>1.09.04.05.2.04.0.000</t>
  </si>
  <si>
    <t>Земельный налог (по обязательствам, возникшим до 1 января 2006 года), мобилизуемый на территориях городских округов</t>
  </si>
  <si>
    <t>1.11.00.00.0.00.0.000</t>
  </si>
  <si>
    <t>ДОХОДЫ ОТ ИСПОЛЬЗОВАНИЯ ИМУЩЕСТВА, НАХОДЯЩЕГОСЯ В ГОСУДАРСТВЕННОЙ И МУНИЦИПАЛЬНОЙ СОБСТВЕННОСТИ</t>
  </si>
  <si>
    <t>1.11.05.00.0.00.0.000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</si>
  <si>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</si>
  <si>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1.2.0</t>
  </si>
  <si>
    <t>1.11.05.01.0.00.0.000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</si>
  <si>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</si>
  <si>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1.11.05.01.2.04.0.000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</si>
  <si>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</si>
  <si>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1.11.05.03.0.00.0.000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</si>
  <si>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</si>
  <si>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1.11.05.03.4.04.0.000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</si>
  <si>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</si>
  <si>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1.11.09.00.0.00.0.000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</si>
  <si>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</si>
  <si>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</si>
  <si>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</si>
  <si>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1.11.09.04.4.04.0.000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</si>
  <si>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</si>
  <si>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1.12.00.00.0.00.0.000</t>
  </si>
  <si>
    <t>ПЛАТЕЖИ ПРИ ПОЛЬЗОВАНИИ ПРИРОДНЫМИ РЕСУРСАМИ</t>
  </si>
  <si>
    <t>1.12.01.00.0.01.0.000</t>
  </si>
  <si>
    <t>Плата за негативное воздействие на окружающую среду</t>
  </si>
  <si>
    <t>1.12.01.01.0.01.0.000</t>
  </si>
  <si>
    <t>Плата за выбросы загрязняющих веществ в атмосферный воздух стационарными объектами</t>
  </si>
  <si>
    <t>1.12.01.02.0.01.0.000</t>
  </si>
  <si>
    <t>Плата за выбросы загрязняющих веществ в атмосферный воздух передвижными объектами</t>
  </si>
  <si>
    <t>1.12.01.03.0.01.0.000</t>
  </si>
  <si>
    <t>Плата за сбросы загрязняющих веществ в водные объекты</t>
  </si>
  <si>
    <t>1.12.01.04.0.01.0.000</t>
  </si>
  <si>
    <t>Плата за размещение отходов производства и потребления</t>
  </si>
  <si>
    <t>1.13.00.00.0.00.0.000</t>
  </si>
  <si>
    <t>ДОХОДЫ ОТ ОКАЗАНИЯ ПЛАТНЫХ УСЛУГ (РАБОТ) И КОМПЕНСАЦИИ ЗАТРАТ ГОСУДАРСТВА</t>
  </si>
  <si>
    <t>1.13.01.00.0.00.0.000</t>
  </si>
  <si>
    <t>Доходы от оказания платных услуг (работ)</t>
  </si>
  <si>
    <t>1.3.0</t>
  </si>
  <si>
    <t>1.13.01.99.0.00.0.000</t>
  </si>
  <si>
    <t>Прочие доходы от оказания платных услуг (работ)</t>
  </si>
  <si>
    <t>1.13.01.99.4.04.0.000</t>
  </si>
  <si>
    <t>Прочие доходы от оказания платных услуг (работ) получателями средств бюджетов городских округов</t>
  </si>
  <si>
    <t>1.13.02.00.0.00.0.000</t>
  </si>
  <si>
    <t>Доходы от компенсации затрат государства</t>
  </si>
  <si>
    <t>1.13.02.06.0.00.0.000</t>
  </si>
  <si>
    <t>Доходы, поступающие в порядке возмещения расходов, понесенных в связи с эксплуатацией имущества</t>
  </si>
  <si>
    <t>1.13.02.06.4.04.0.000</t>
  </si>
  <si>
    <t>Доходы, поступающие в порядке возмещения расходов, понесенных в связи с эксплуатацией имущества городских округов</t>
  </si>
  <si>
    <t>1.14.00.00.0.00.0.000</t>
  </si>
  <si>
    <t>ДОХОДЫ ОТ ПРОДАЖИ МАТЕРИАЛЬНЫХ И НЕМАТЕРИАЛЬНЫХ АКТИВОВ</t>
  </si>
  <si>
    <t>1.14.02.00.0.00.0.000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</si>
  <si>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</si>
  <si>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1.14.02.04.0.04.0.000</t>
  </si>
  <si>
    <t>Доходы от реализации имущества, находящегося в собственности городских округов, в части реализации основных средств по указанному имуществу</t>
  </si>
  <si>
    <t>4.1.0</t>
  </si>
  <si>
    <t>1.14.02.04.3.04.0.000</t>
  </si>
  <si>
    <t>Доходы от реализации иного имущества, находящегося в собственности городских округов, в части реализации основных средств по указанному имуществу</t>
  </si>
  <si>
    <t>1.14.06.00.0.00.0.000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</si>
  <si>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</si>
  <si>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4.3.0</t>
  </si>
  <si>
    <t>1.14.06.01.0.00.0.000</t>
  </si>
  <si>
    <t>Доходы от продажи земельных участков, государственная собственность на которые не разграничена</t>
  </si>
  <si>
    <t>1.14.06.01.2.04.0.000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</si>
  <si>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</si>
  <si>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1.16.00.00.0.00.0.000</t>
  </si>
  <si>
    <t>ШТРАФЫ, САНКЦИИ, ВОЗМЕЩЕНИЕ УЩЕРБА</t>
  </si>
  <si>
    <t>1.16.03.00.0.00.0.000</t>
  </si>
  <si>
    <t>Денежные взыскания (штрафы) за нарушение законодательства о налогах и сборах</t>
  </si>
  <si>
    <t>1.4.0</t>
  </si>
  <si>
    <t>1.16.03.03.0.01.0.000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</si>
  <si>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</si>
  <si>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1.16.08.00.0.01.0.000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</si>
  <si>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</si>
  <si>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1.16.25.00.0.01.0.000</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</si>
  <si>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</si>
  <si>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1.16.28.00.0.01.0.000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</si>
  <si>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</si>
  <si>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1.16.33.00.0.00.0.000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</si>
  <si>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</si>
  <si>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1.16.33.04.0.04.0.000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</si>
  <si>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</si>
  <si>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1.16.43.00.0.01.0.000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</si>
  <si>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</si>
  <si>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1.16.90.00.0.00.0.000</t>
  </si>
  <si>
    <t>Прочие поступления от денежных взысканий (штрафов) и иных сумм в возмещение ущерба</t>
  </si>
  <si>
    <t>1.16.90.04.0.04.0.000</t>
  </si>
  <si>
    <t>Прочие поступления от денежных взысканий (штрафов) и иных сумм в возмещение ущерба, зачисляемые в бюджеты городских округов</t>
  </si>
  <si>
    <t>1.17.00.00.0.00.0.000</t>
  </si>
  <si>
    <t>ПРОЧИЕ НЕНАЛОГОВЫЕ ДОХОДЫ</t>
  </si>
  <si>
    <t>1.17.05.00.0.00.0.000</t>
  </si>
  <si>
    <t>Прочие неналоговые доходы</t>
  </si>
  <si>
    <t>1.17.05.04.0.04.0.000</t>
  </si>
  <si>
    <t>Прочие неналоговые доходы бюджетов городских округов</t>
  </si>
  <si>
    <t>2.00.00.00.0.00.0.000</t>
  </si>
  <si>
    <t>БЕЗВОЗМЕЗДНЫЕ ПОСТУПЛЕНИЯ</t>
  </si>
  <si>
    <t>2.02.00.00.0.00.0.000</t>
  </si>
  <si>
    <t>БЕЗВОЗМЕЗДНЫЕ ПОСТУПЛЕНИЯ ОТ ДРУГИХ БЮДЖЕТОВ БЮДЖЕТНОЙ СИСТЕМЫ РОССИЙСКОЙ ФЕДЕРАЦИИ</t>
  </si>
  <si>
    <t>2.02.01.00.0.00.0.000</t>
  </si>
  <si>
    <t>Дотации бюджетам субъектов Российской Федерации и муниципальных образований</t>
  </si>
  <si>
    <t>1.5.1</t>
  </si>
  <si>
    <t>2.02.01.00.1.00.0.000</t>
  </si>
  <si>
    <t>Дотации на выравнивание бюджетной обеспеченности</t>
  </si>
  <si>
    <t>2.02.01.00.1.04.0.000</t>
  </si>
  <si>
    <t>Дотации бюджетам городских округов на выравнивание бюджетной обеспеченности</t>
  </si>
  <si>
    <t>2.02.01.00.1.04.0.102</t>
  </si>
  <si>
    <t>Дотация на выравнивание бюджетной обеспеченности поселений из регионального фонда финансовой поддержки</t>
  </si>
  <si>
    <t>2.02.01.00.3.00.0.000</t>
  </si>
  <si>
    <t>Дотации бюджетам на поддержку мер по обеспечению сбалансированности бюджетов</t>
  </si>
  <si>
    <t>2.02.01.00.3.04.0.000</t>
  </si>
  <si>
    <t>Дотации бюджетам городских округов на поддержку мер по обеспечению сбалансированности бюджетов</t>
  </si>
  <si>
    <t>2.02.02.00.0.00.0.000</t>
  </si>
  <si>
    <t>Субсидии бюджетам субъектов Российской Федерации и муниципальных образований (межбюджетные субсидии)</t>
  </si>
  <si>
    <t>2.02.02.08.8.00.0.000</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</si>
  <si>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</si>
  <si>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2.02.02.08.8.04.0.000</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</si>
  <si>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</si>
  <si>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2.02.02.08.9.00.0.000</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</si>
  <si>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</si>
  <si>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2.02.02.08.9.04.0.000</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</si>
  <si>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</si>
  <si>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2.02.02.99.9.00.0.000</t>
  </si>
  <si>
    <t>Прочие субсидии</t>
  </si>
  <si>
    <t>2.02.02.99.9.04.0.000</t>
  </si>
  <si>
    <t>Прочие субсидии бюджетам городских округов</t>
  </si>
  <si>
    <t>2.02.02.99.9.04.1.903</t>
  </si>
  <si>
    <t>Субсидии бюджетам муниципальных образований края на комплектование фондов муниципальных библиотек</t>
  </si>
  <si>
    <t>2.02.02.99.9.04.1.917</t>
  </si>
  <si>
    <t>Субсидии на реализацию мероприятий, предусмотренных долгосрочной целевой программой "Культура Красноярья" на 2013-2015 годы</t>
  </si>
  <si>
    <t>2.02.02.99.9.04.1.920</t>
  </si>
  <si>
    <t>Субсидии на реализацию мероприятий, предусмотренных долгосрочной целевой программой "Культура Красноярья" на 2013-2015 годы (поддержка детских клубных формирований)</t>
  </si>
  <si>
    <t>2.02.02.99.9.04.2.201</t>
  </si>
  <si>
    <t>Социокультурные проекты муниципальных учреждений культуры и образовательных учреждений в области культуры</t>
  </si>
  <si>
    <t>2.02.02.99.9.04.2.501</t>
  </si>
  <si>
    <t>Субсидии на реализацию мероприятий, предусмотренных долгосрочной целевой программой "Развитие в Красноярском крае системы отдыха, оздоровления и занятости детей" на 2013-2015 годы</t>
  </si>
  <si>
    <t>2.02.02.99.9.04.2.801</t>
  </si>
  <si>
    <t>Расходы на выплаты отдельным категориям работников муниципальных загородных оздоровительных лагерей, на оплату услуг по санитарно-эпидемиологической оценке муниципальных загородных оздоровительных лагерей</t>
  </si>
  <si>
    <t>2.02.02.99.9.04.3.601</t>
  </si>
  <si>
    <t>Субсидии бюджетам муниципальных образований края, направляемых на поддержку деятельности муниципальных молодежных центров в соответствии с Законом Красноярского края № 20-5445 от 8 декабря 2006 года "О государственной молодежной политике Красноярского кр</t>
  </si>
  <si>
    <t>2.02.02.99.9.04.5.501</t>
  </si>
  <si>
    <t>Субсидии на реализацию мероприятий, предусмотренных долгосрочной целевой программой "О территориальном планировании, градостроительном зонировании и документации по планировке территории Красноярского края" на 2012-2014 годы</t>
  </si>
  <si>
    <t>2.02.02.99.9.04.5.701</t>
  </si>
  <si>
    <t>Субсидии бюджетам муниципальных образований края на организацию и проведение акарицидных обработок мест массового отдыха населения</t>
  </si>
  <si>
    <t>2.02.02.99.9.04.5.802</t>
  </si>
  <si>
    <t>Субсидии на реализацию мероприятий, предусмотренных долгосрочной целевой программой "Повышение безопасности дорожного движения в Красноярском крае" на 2013-2015 годы</t>
  </si>
  <si>
    <t>2.02.02.99.9.04.6.201</t>
  </si>
  <si>
    <t>Выплаты воспитателям в муниципальных образовательных учреждениях, реализующих основную общеобразовательную программу дошкольного образования детей</t>
  </si>
  <si>
    <t>2.02.02.99.9.04.6.803</t>
  </si>
  <si>
    <t>Субсидии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</si>
  <si>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2.02.02.99.9.04.6.804</t>
  </si>
  <si>
    <t>Субсидии на развитие и модернизацию улично-дорожной сети городских округов, городских и сельских поселений</t>
  </si>
  <si>
    <t>2.02.02.99.9.04.6.806</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</si>
  <si>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утверженной постановлением Правительства Красноярского края, в части реализации проектов по благоустройстройству территорий поселений, городских округов</t>
  </si>
  <si>
    <t>2.02.02.99.9.04.7.001</t>
  </si>
  <si>
    <t>Субсидии бюджетам муниципальных образований края на организацию двухразового питания в лагерях с дневным пребыванием детей, в том числе на оплату стоимости набора продуктов питания или готовых блюд и их транспортировку</t>
  </si>
  <si>
    <t>2.02.02.99.9.04.7.401</t>
  </si>
  <si>
    <t>Субсидии на организацию отдыха, оздоровления и занятости детей в муниципальных загородных оздоровительных лагерях</t>
  </si>
  <si>
    <t>2.02.02.99.9.04.7.701</t>
  </si>
  <si>
    <t>Субсидии на реализацию мероприятий, предусмотренных долгосрочной целевой программой "Модернизация, реконструкция и капитальный ремонт объектов коммунальной инфраструктуры муниципальных образований Красноярского края" на 2013-2015 годы</t>
  </si>
  <si>
    <t>2.02.02.99.9.04.8.401</t>
  </si>
  <si>
    <t>Реализация программы модернизации здравоохранения субъектов Российской Федерации в части укрепления материально-технической базы медицинских учреждений</t>
  </si>
  <si>
    <t>2.02.02.99.9.04.8.402</t>
  </si>
  <si>
    <t>Субсидии на реализацию мероприятий, предусмотренных программой модернизации здравоохранения Красноярского края на 2011-2012 годы, утвержденной Постановлением Правительства Красноярского края от 29 марта 2011 года №152-п, за счет средств Федерального фонда обязательного медицинского страхования</t>
  </si>
  <si>
    <t>2.02.02.99.9.04.8.701</t>
  </si>
  <si>
    <t>Субсидии бюджетам муниципальных образований края на частичное финансирование (возмещение) расходов на введение новых систем оплаты труда</t>
  </si>
  <si>
    <t>2.02.02.99.9.04.9.106</t>
  </si>
  <si>
    <t>Субсидии на реализацию мероприятий, предусмотренных долгосрочной целевой программой "Дороги Красноярья" на 2012-2016 годы,в части содержания автомобильных дорог общего пользования местного значения городских округов</t>
  </si>
  <si>
    <t>2.02.02.99.9.04.9.601</t>
  </si>
  <si>
    <t>Субсидии на выравнивание обеспеченности муниципальных образований края по реализации ими их отдельных расходных обязательств в плановом периоде 2013-2014 годов</t>
  </si>
  <si>
    <t>2.02.02.99.9.04.9.801</t>
  </si>
  <si>
    <t>Субсидии бюджетам муниципальных образований края на частичное финансирование (возмещение) расходов на увеличение размеров оплаты труда отдельным категориям работников бюджетной сферы края, для которых указами Президента Российской Федерации предусмотрено повышение оплаты труда</t>
  </si>
  <si>
    <t>2.02.03.00.0.00.0.000</t>
  </si>
  <si>
    <t>Субвенции бюджетам субъектов Российской Федерации и муниципальных образований</t>
  </si>
  <si>
    <t>2.02.03.00.1.00.0.000</t>
  </si>
  <si>
    <t>Субвенции бюджетам на оплату жилищно-коммунальных услуг отдельным категориям граждан</t>
  </si>
  <si>
    <t>2.02.03.00.1.04.0.000</t>
  </si>
  <si>
    <t>Субвенции бюджетам городских округов на оплату жилищно-коммунальных услуг отдельным категориям граждан</t>
  </si>
  <si>
    <t>2.02.03.00.4.00.0.000</t>
  </si>
  <si>
    <t>Субвенции бюджетам на обеспечение мер социальной поддержки для лиц, награжденных знаком "Почетный донор СССР", "Почетный донор России"</t>
  </si>
  <si>
    <t>2.02.03.00.4.04.0.000</t>
  </si>
  <si>
    <t>Субвенции бюджетам городских округов на обеспечение мер социальной поддержки для лиц, награжденных знаком "Почетный донор СССР", "Почетный донор России"</t>
  </si>
  <si>
    <t>2.02.03.01.2.00.0.000</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</si>
  <si>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</si>
  <si>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2.02.03.01.2.04.0.000</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</si>
  <si>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</si>
  <si>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2.02.03.02.1.00.0.000</t>
  </si>
  <si>
    <t>Субвенции бюджетам муниципальных образований на ежемесячное денежное вознаграждение за классное руководство</t>
  </si>
  <si>
    <t>2.02.03.02.1.04.0.000</t>
  </si>
  <si>
    <t>Субвенции бюджетам городских округов на ежемесячное денежное вознаграждение за классное руководство</t>
  </si>
  <si>
    <t>2.02.03.02.1.04.8.000</t>
  </si>
  <si>
    <t>субвенции на выплату вознаграждения за выполнение функций классного руководителя педагогическим работникам муниципальных образовательных учреждений в соответствии с постановлением Правительства Российской Федерации, устанавливающим порядок предоставления</t>
  </si>
  <si>
    <t>2.02.03.02.1.04.9.000</t>
  </si>
  <si>
    <t>Cубвенции на ежемесячное денежное вознаграждение за классное руководство за счет средств краевого бюджета</t>
  </si>
  <si>
    <t>2.02.03.02.2.00.0.000</t>
  </si>
  <si>
    <t>Субвенции бюджетам муниципальных образований на предоставление гражданам субсидий на оплату жилого помещения и коммунальных услуг</t>
  </si>
  <si>
    <t>2.02.03.02.2.04.0.000</t>
  </si>
  <si>
    <t>Субвенции бюджетам городских округов на предоставление гражданам субсидий на оплату жилого помещения и коммунальных услуг</t>
  </si>
  <si>
    <t>2.02.03.02.2.04.6.001</t>
  </si>
  <si>
    <t>Субвенции на предоставление субсидий гражданам для оплаты жилого помещения и коммунальных услуг</t>
  </si>
  <si>
    <t>2.02.03.02.2.04.6.002</t>
  </si>
  <si>
    <t>Субвенции на оплату расходов по доставке субсидий</t>
  </si>
  <si>
    <t>2.02.03.02.4.00.0.000</t>
  </si>
  <si>
    <t>Субвенции местным бюджетам на выполнение передаваемых полномочий субъектов Российской Федерации</t>
  </si>
  <si>
    <t>2.02.03.02.4.04.0.000</t>
  </si>
  <si>
    <t>Субвенции бюджетам городских округов на выполнение передаваемых полномочий субъектов Российской Федерации</t>
  </si>
  <si>
    <t>2.02.03.02.4.04.0.201</t>
  </si>
  <si>
    <t>Субвенции на ежемесячную денежную выплату реабилитированным лицам и лицам, признанным пострадавшими от политических репрессий</t>
  </si>
  <si>
    <t>2.02.03.02.4.04.0.202</t>
  </si>
  <si>
    <t>Субвенции на  доставку и пересылку ежемесячных денежных выплат</t>
  </si>
  <si>
    <t>2.02.03.02.4.04.0.401</t>
  </si>
  <si>
    <t>Субвенции на предоставление субсидий отдельным категориям граждан для оплаты жилья и коммунальных услуг</t>
  </si>
  <si>
    <t>2.02.03.02.4.04.0.402</t>
  </si>
  <si>
    <t>Субвенции  на оплату расходов по доставке и пересылке субсидий</t>
  </si>
  <si>
    <t>2.02.03.02.4.04.0.501</t>
  </si>
  <si>
    <t>Субвенции на ежемесячную денежную выплату ветеранам труда и труженикам тыла</t>
  </si>
  <si>
    <t>2.02.03.02.4.04.0.502</t>
  </si>
  <si>
    <t>Субвенции на ежемесячную денежную выплату ветеранам труда края, пенсионерам, родителям и вдовам (вдовцам) военнослужащих</t>
  </si>
  <si>
    <t>2.02.03.02.4.04.0.503</t>
  </si>
  <si>
    <t>Субвенции на доставку и пересылку ежемесячных денежных выплат</t>
  </si>
  <si>
    <t>2.02.03.02.4.04.0.601</t>
  </si>
  <si>
    <t>Субвенции на ежемесячную денежную выплату</t>
  </si>
  <si>
    <t>2.02.03.02.4.04.0.602</t>
  </si>
  <si>
    <t>Субвенции на оплату расходов по доставке и пересылке ежемесячной денежной выплаты</t>
  </si>
  <si>
    <t>2.02.03.02.4.04.0.801</t>
  </si>
  <si>
    <t>Субвенции на выплату ежегодного пособия на ребенка школьного возраста</t>
  </si>
  <si>
    <t>2.02.03.02.4.04.0.802</t>
  </si>
  <si>
    <t>Субвенции на ежемесячное пособие семьям,  имеющим детей, в которых родители-инвалиды</t>
  </si>
  <si>
    <t>2.02.03.02.4.04.0.803</t>
  </si>
  <si>
    <t>Субвенции на ежемесячную компенсацию расходов по приобретению единого социального проездного билета или оплату проезда по социальной карте (в том числе временной), единой социальной карте Красноярского края (в том числе временной) детей школьного возраста</t>
  </si>
  <si>
    <t>2.02.03.02.4.04.0.804</t>
  </si>
  <si>
    <t>Cубвенции на доставку и пересылку ежегодного пособия на ребенка школьного возраста, ежемесячной компенсации расходов по приобретению единого социального проездного билета или на пополнение социальной карты, единой социальной карты Красноярского края для</t>
  </si>
  <si>
    <t>2.02.03.02.4.04.0.805</t>
  </si>
  <si>
    <t>Субвенции на оздоровление и обеспечение бесплатного проезда детей до места нахождения детских оздоровительных лагерей и обратно</t>
  </si>
  <si>
    <t>2.02.03.02.4.04.0.806</t>
  </si>
  <si>
    <t>Субвенции на компенсацию стоимости проезда к месту амбулаторного консультирования и обследования, стационарного лечения, санаторно -курортного лечения и обратно</t>
  </si>
  <si>
    <t>2.02.03.02.4.04.0.901</t>
  </si>
  <si>
    <t>Субвенции на компенсационные выплаты родителям (законным представителям) детей-инвалидов родительской платы, фактически взимаемой за содержание ребенка- инвалида в  муниципальном дошкольном образовательном учреждении</t>
  </si>
  <si>
    <t>2.02.03.02.4.04.0.903</t>
  </si>
  <si>
    <t>Субвенции на расходы по доставке и пересылке компенсационных и ежемесячных денежных выплат</t>
  </si>
  <si>
    <t>2.02.03.02.4.04.0.904</t>
  </si>
  <si>
    <t>Субвенции на ежемесячную денежную выплату семьям, состоящим исключительно из неработающих инвалидов с детства, имеющих I или II группу инвалидности или признанных до 1 января 2010 года имеющими ограничение способности к трудовой деятельности III, II степ</t>
  </si>
  <si>
    <t>2.02.03.02.4.04.0.905</t>
  </si>
  <si>
    <t>Cубвенции  на компенсацию расходов на оплату проезда в пределах Российской Федерации на междугородном транспорте к месту проведения обследования, медико-социальной экспертизы, реабилитации и обратно инвалидам (в том числе детям-инвалидам) и сопровождающи</t>
  </si>
  <si>
    <t>2.02.03.02.4.04.0.907</t>
  </si>
  <si>
    <t>Субвенции на ежемесячные денежные выплаты родителям (законным представителям) детей-инвалидов, осуществляющим их воспитание и обучение на дому</t>
  </si>
  <si>
    <t>2.02.03.02.4.04.1.000</t>
  </si>
  <si>
    <t>2.02.03.02.4.04.1.101</t>
  </si>
  <si>
    <t>Субвенции на социальное пособие на погребение</t>
  </si>
  <si>
    <t>2.02.03.02.4.04.1.103</t>
  </si>
  <si>
    <t>Субвенции на доставку и пересылку социального пособия на погребение</t>
  </si>
  <si>
    <t>2.02.03.02.4.04.1.201</t>
  </si>
  <si>
    <t>Субвенции бюджетам муниципальных образований края на  финансирование расходов по социальному обслуживанию населения, в том числе по предоставлению мер социальной поддержки работникам муниципальных учреждений социального обслуживания, в соответствии с пун</t>
  </si>
  <si>
    <t>2.02.03.02.4.04.1.301</t>
  </si>
  <si>
    <t>Субвенции на предоставление единовременной адресной материальной помощи обратившимся гражданам, находящимся в трудной жизненной ситуации</t>
  </si>
  <si>
    <t>2.02.03.02.4.04.1.302</t>
  </si>
  <si>
    <t>Субвенции на предоставление единовременной адресной материальной помощи обратившимся одиноко проживающим гражданам пожилого возраста, а также семьям граждан пожилого возраста, в составе которых отсутствуют трудоспособные граждане, на ремонт жилого помеще</t>
  </si>
  <si>
    <t>2.02.03.02.4.04.1.303</t>
  </si>
  <si>
    <t>Предоставление единовременной адресной материальной помощи отдельным категориям граждан на ремонт печного отопленич и электропроводки</t>
  </si>
  <si>
    <t>2.02.03.02.4.04.1.304</t>
  </si>
  <si>
    <t>Субвенции на доставку и пересылку единовременной адресной материальной помощи</t>
  </si>
  <si>
    <t>2.02.03.02.4.04.1.401</t>
  </si>
  <si>
    <t>Субвенции на компенсационные выплаты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 (при усло</t>
  </si>
  <si>
    <t>2.02.03.02.4.04.1.402</t>
  </si>
  <si>
    <t>2.02.03.02.4.04.1.601</t>
  </si>
  <si>
    <t>Субвенции на материальную помощь</t>
  </si>
  <si>
    <t>2.02.03.02.4.04.1.602</t>
  </si>
  <si>
    <t>Субвенции на доставку и пересылку материальной помощи</t>
  </si>
  <si>
    <t>2.02.03.02.4.04.2.601</t>
  </si>
  <si>
    <t>Субвенции бюджетам муниципальных образований края на реализацию Закона края от 20 декабря 2005 года № 17-4269 "О наделении органов местного самоуправления муниципальных районов и городских округов края государственными полномочиями по обеспечению детей п</t>
  </si>
  <si>
    <t>2.02.03.02.4.04.2.701</t>
  </si>
  <si>
    <t>Субвенции бюджетам муниципальных образований края  на реализацию Закона края от 25 января 2007 года № 21-5725 "О наделении органов местного самоуправления муниципальных районов и городских округов края государственными полномочиями по организации круглос</t>
  </si>
  <si>
    <t>2.02.03.02.4.04.3.101</t>
  </si>
  <si>
    <t>Субвенции бюджетам муниципальных образований края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(полного) общего образования в общеобразовательных у</t>
  </si>
  <si>
    <t>2.02.03.02.4.04.3.201</t>
  </si>
  <si>
    <t>Субвенции бюджетам муниципальных образований края на реализацию Закона края от 27 декабря 2005 года № 17-4379 "О наделении органов местного самоуправления муниципальных районов и городских округов края государственными полномочиями по обеспечению содержа</t>
  </si>
  <si>
    <t>2.02.03.02.4.04.3.301</t>
  </si>
  <si>
    <t>Субвенции бюджетам муниципальных образований края на реализацию Закона края от 27 декабря 2005 года № 17-4377 "О наделении органов местного самоуправления муниципальных районов и городских округов края государственными полномочиями по обеспечению питание</t>
  </si>
  <si>
    <t>2.02.03.02.4.04.3.401</t>
  </si>
  <si>
    <t>Субвенции бюджетам муниципальных образований края на реализацию Закона края от 20 декабря 2007 года № 4-1089 "О наделении органов местного самоуправления муниципальных районов и городских округов края государственными полномочиями по организации и осущес</t>
  </si>
  <si>
    <t>2.02.03.02.4.04.4.401</t>
  </si>
  <si>
    <t>Субвенции бюджетам муниципальных образований края на реализацию Закона края от 20 декабря 2005 года № 17-4294 "О наделении органов местного самоуправления края государственными полномочиями по организации деятельности органов управления системой социальн</t>
  </si>
  <si>
    <t>2.02.03.02.4.04.4.701</t>
  </si>
  <si>
    <t>Осуществление государственных полномочий в области архивного дела</t>
  </si>
  <si>
    <t>2.02.03.02.4.04.4.801</t>
  </si>
  <si>
    <t>Субвенции бюджетам муниципальных образований края на реализацию Закона края от 26 декабря 2006 года № 21-5589 "О наделении органов местного самоуправления муниципальных районов и городских округов края государственными полномочиями по созданию и обеспече</t>
  </si>
  <si>
    <t>2.02.03.02.4.04.4.901</t>
  </si>
  <si>
    <t>Субвенции бюджетам муниципальных образований края на реализацию Закона края от 23 апреля 2009 года № 8-3170  "О наделении органов местного самоуправления муниципальных образований края государственными полномочиями по созданию и обеспечению деятельности</t>
  </si>
  <si>
    <t>2.02.03.02.4.04.5.201</t>
  </si>
  <si>
    <t>Субвенции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организации оказания отдельных видов медицинской помощи"</t>
  </si>
  <si>
    <t>2.02.03.02.4.04.6.501</t>
  </si>
  <si>
    <t>Субвенции на ежемесячное пособие на ребенка</t>
  </si>
  <si>
    <t>2.02.03.02.4.04.6.502</t>
  </si>
  <si>
    <t>Субвенции на оплату расходов по доставке и пересылка ежемесячного пособия на ребенка</t>
  </si>
  <si>
    <t>2.02.03.02.4.04.7.302</t>
  </si>
  <si>
    <t>Субвенции на ежемесячную денежную выплату членам семей отдельных категорий граждан, подвергшихся радиационному воздействию</t>
  </si>
  <si>
    <t>2.02.03.02.4.04.7.303</t>
  </si>
  <si>
    <t>Субвенции на доставку и пересылку ежегодных и ежемесячных денежных выплат</t>
  </si>
  <si>
    <t>2.02.03.02.4.04.8.301</t>
  </si>
  <si>
    <t>Субвенции на реализацию Закона края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t>
  </si>
  <si>
    <t>2.02.03.02.4.04.8.901</t>
  </si>
  <si>
    <t>Компенсация стоимости проезда к месту проведения медицинских консультаций, обследования, лечения, пренатальной (дородовой) диагностики нарушений развития ребенка, родоразрешения и обратно</t>
  </si>
  <si>
    <t>2.02.03.02.9.00.0.000</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</si>
  <si>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</si>
  <si>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2.02.03.02.9.04.0.000</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</si>
  <si>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</si>
  <si>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2.02.03.02.9.04.9.000</t>
  </si>
  <si>
    <t>2.02.03.02.9.04.9.001</t>
  </si>
  <si>
    <t>Субвенции на компенсацию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t>
  </si>
  <si>
    <t>2.02.03.02.9.04.9.002</t>
  </si>
  <si>
    <t>Субвенции на оплату расходов по доставке компенсации части родительской платы за содержание ребенка в образовательных организациях края, реализующих основную общеобразовательную программу дошкольного образования</t>
  </si>
  <si>
    <t>2.02.03.11.9.04.0.000</t>
  </si>
  <si>
    <t>Субвенции на реализацию Закона "По обеспечению жилыми помещениями детей-сирот"</t>
  </si>
  <si>
    <t>2.02.03.11.9.04.8.000</t>
  </si>
  <si>
    <t>Субвенции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 за счет средств федерального бюджета</t>
  </si>
  <si>
    <t>2.02.04.00.0.00.0.000</t>
  </si>
  <si>
    <t>Иные межбюджетные трансферты</t>
  </si>
  <si>
    <t>2.02.04.02.5.00.0.000</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</si>
  <si>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</si>
  <si>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2.02.04.02.5.04.0.000</t>
  </si>
  <si>
    <t>Межбюджетные трансферты, передаваемые бюджетам городских округов на комплектование книжных фондов библиотек муниципальных образований</t>
  </si>
  <si>
    <t>2.04.00.00.0.00.0.000</t>
  </si>
  <si>
    <t>БЕЗВОЗМЕЗДНЫЕ ПОСТУПЛЕНИЯ ОТ НЕГОСУДАРСТВЕННЫХ ОРГАНИЗАЦИЙ</t>
  </si>
  <si>
    <t>1.8.0</t>
  </si>
  <si>
    <t>2.04.04.00.0.04.0.000</t>
  </si>
  <si>
    <t>Безвозмездные поступления от негосударственных организаций в бюджеты городских округов</t>
  </si>
  <si>
    <t>2.04.04.02.0.04.0.000</t>
  </si>
  <si>
    <t>Поступления от денежных пожертвований, предоставляемых негосударственными организациями получателям средств бюджетов городских округов</t>
  </si>
  <si>
    <t>2.07.00.00.0.00.0.000</t>
  </si>
  <si>
    <t>ПРОЧИЕ БЕЗВОЗМЕЗДНЫЕ ПОСТУПЛЕНИЯ</t>
  </si>
  <si>
    <t>2.07.04.05.0.04.0.000</t>
  </si>
  <si>
    <t>Прочие безвозмездные поступления в бюджеты городских округов</t>
  </si>
  <si>
    <t>2.18.04.01.0.04.0.000</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</si>
  <si>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</si>
  <si>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2.19.00.00.0.00.0.000</t>
  </si>
  <si>
    <t>ВОЗВРАТ ОСТАТКОВ СУБСИДИЙ, СУБВЕНЦИЙ И ИНЫХ МЕЖБЮДЖЕТНЫХ ТРАНСФЕРТОВ, ИМЕЮЩИХ ЦЕЛЕВОЕ НАЗНАЧЕНИЕ, ПРОШЛЫХ ЛЕТ</t>
  </si>
  <si>
    <t>2.19.04.00.0.04.0.000</t>
  </si>
  <si>
    <t>Возврат остатков субсидий, субвенций и иных межбюджетных трансфертов, имеющих целевое назначение, прошлых лет из бюджетов городских округов</t>
  </si>
  <si>
    <t>Итого</t>
  </si>
  <si>
    <t>2.02.02.00.8.00.0.000</t>
  </si>
  <si>
    <t>Субсидии бюджетам на обеспечение жильем молодых семей</t>
  </si>
  <si>
    <t>2.02.02.00.8.04.0.000</t>
  </si>
  <si>
    <t>Субсидии бюджетам городских округов на обеспечение жильем молодых семей</t>
  </si>
  <si>
    <t>2.02.02.00.8.04.9.000</t>
  </si>
  <si>
    <t>2.02.02.05.1.00.0.000</t>
  </si>
  <si>
    <t>Субсидии бюджетам на реализацию федеральных целевых программ</t>
  </si>
  <si>
    <t>2.02.02.05.1.04.0.000</t>
  </si>
  <si>
    <t>Субсидии бюджетам городских округов на реализацию мероприятий, предусмотренных подпрограммой "Обеспечение жильем молодых семей" федеральной целевой программы "Жилище" на 2011-2015 годы, утвержденной постановлением Правительства Российской Федерации от 17 декабря 2010 года № 1050</t>
  </si>
  <si>
    <t>2.02.02.08.8.04.0.004</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</si>
  <si>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2013 - 2015 годы, утвержденной постановлением Правительства Красноярского края от 06.05.2013 г. № 228-п</t>
  </si>
  <si>
    <t>2.02.02.15.0.00.0.000</t>
  </si>
  <si>
    <t>Субсидии бюджетам на реализацию мероприятий, предусмотренных долгосрочной целевой программой "Энергосбережение и повышение энергетической эффективности в Красноярском крае" на 2010 - 2012 годы и на период до 2020 года, утвержденной постпновлением Правительства Красноярского края от 29 июля 2010 года № 422-п</t>
  </si>
  <si>
    <t>2.02.02.15.0.04.0.000</t>
  </si>
  <si>
    <t>2.02.02.99.9.04.3.802</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</si>
  <si>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 575-п в части приобретения специального спотривного инвентаря, оборудования, спортивной одежды и обуви, для занятий адаптивной физической культурой и спортом инвалидов</t>
  </si>
  <si>
    <t>2.02.02.99.9.04.3.803</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</si>
  <si>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№575-п, в части оснащения учреждений дополнительного образования детей физкультурно-спортивной направленности спортивным инвентарем, оборудованием, спортивной одеждой и обувью</t>
  </si>
  <si>
    <t>2.02.02.99.9.04.3.804</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</si>
  <si>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 575-п в части приобретения автотранспотра для нужд муниципальных учреждений физкультурно-спортивной направленности</t>
  </si>
  <si>
    <t>2.02.02.99.9.04.4.201</t>
  </si>
  <si>
    <t>Субсидии на реализацию мероприятий, предусмотренных долгосрочной целевой программой "Развитие сети дошкольных образовательных учреждений" на 2012-2015 годы, утвержденной постановлением Правительства Красноярского края от 13 октября 2011 года № 595-п</t>
  </si>
  <si>
    <t>2.02.02.99.9.04.8.101</t>
  </si>
  <si>
    <t>Компенсация расходов муниципальных спортивных школ, подготовивших спортсмена, ставшего членом спортивной сборной края</t>
  </si>
  <si>
    <t>2.02.03.11.9.04.9.000</t>
  </si>
  <si>
    <t>Субвенции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 за счет средств краевого бюджета</t>
  </si>
  <si>
    <t>2.18.00.00.0.00.0.000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</si>
  <si>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</si>
  <si>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2.18.04.00.0.04.0.000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</si>
  <si>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</si>
  <si>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1.17.01.00.0.00.0.000</t>
  </si>
  <si>
    <t>1.17.01.04.0.04.0.000</t>
  </si>
  <si>
    <t>Невыясненные поступления, зачисляемые в бюджеты городских округов</t>
  </si>
  <si>
    <t>1.16.51.00.0.02.0.000</t>
  </si>
  <si>
    <t>1.16.30.00.0.01.0.000</t>
  </si>
  <si>
    <t>1.16.03.01.0.01.0.000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</si>
  <si>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</si>
  <si>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налоги и сборы (по отмененным местным налогам и сборам)</t>
  </si>
  <si>
    <t>1.09.07.00.0.00.0.000</t>
  </si>
  <si>
    <t>1.05.03.00.0.01.0.000</t>
  </si>
  <si>
    <t>1.05.04.01.0.02.0.000</t>
  </si>
  <si>
    <t>Налог, взимаемый в связи с применением патентной системы налогооблажения, зачисляемый в бюджеты городских округов</t>
  </si>
  <si>
    <t>Единый сельскохозяйственный налог</t>
  </si>
  <si>
    <t>1.05.03.01.0.01.0.000</t>
  </si>
  <si>
    <t>1.13.02.99.0.00.0.000</t>
  </si>
  <si>
    <t>Прочие доходы от компенсации затрат государства</t>
  </si>
  <si>
    <t>1.13.02.99.4.04.0.000</t>
  </si>
  <si>
    <t>Прочие доходы от компенсации затрат бюджетов городских округов</t>
  </si>
  <si>
    <t>Денежные взыскания (штрафы) за правонарушения в области дорожного движения</t>
  </si>
  <si>
    <t>Денежные взыскания (штрафы), установленные законами субъектов Российской Федерации за несоблюдение муниципальных правовых актов</t>
  </si>
  <si>
    <t>Невыясненные поступления</t>
  </si>
  <si>
    <t>2.02.02.08.9.04.0.004</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</si>
  <si>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2013-2015 годы, утвержденной постановлением Правительства Красноярского края от 6 мая 2013 года № 228-п, за счет средств краевого бюджета на долевое 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t>
  </si>
  <si>
    <t>2.02.02.99.9.04.1.911</t>
  </si>
  <si>
    <t>Субсидии бюджетам на реализацию мероприятий, предусмотренных долгосрочной целевой программой "Культура Красноярья" на 2013-2015 годы</t>
  </si>
  <si>
    <t>2.02.02.99.9.04.2.306</t>
  </si>
  <si>
    <t>Осуществление компенсационных выплат отдельным категориям граждан на возмещение расходов, связанных с установкой общедомовых приборов учета тепловой энергии</t>
  </si>
  <si>
    <t>2.02.02.99.9.04.6.101</t>
  </si>
  <si>
    <t>Субсидии на частичное возмещение (финансирование) расходов на выплаты, обеспечивающие уровень заработной платы работников бюджетной сферы не ниже размера минимальной заработной платы, установленного в Красноярском крае</t>
  </si>
  <si>
    <t>2.02.02.99.9.04.6.801</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</si>
  <si>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t>
  </si>
  <si>
    <t>2.02.02.99.9.04.7.201</t>
  </si>
  <si>
    <t>Субсидии на реализацию мероприятий, предусмотренных долгосрочной целевой программой "Чистая вода Красноярского края" на 2012-2017 годы, утвержденной постановлением Правительства Красноярского края от 25 октября 2011 года № 648-п</t>
  </si>
  <si>
    <t>2.02.02.99.9.04.8.601</t>
  </si>
  <si>
    <t>Субсидии на реализацию мероприятий, предусмотренных долгосрочной целевой программой "Культура Красноярья" на 2013 - 2015 годы, утвержденной постановлением Правительства Красноярского края от 20 декабря 2012 № 689-п, за счет средств федерального бюджета</t>
  </si>
  <si>
    <t>2.02.02.99.9.04.9.501</t>
  </si>
  <si>
    <t>Субсидии на реализацию мероприятий, предусмотренных региональной адресной программой "Переселение граждан из аварийного жилищного фонда в Красноярском крае" на 2013-2015 годы, утвержденной постановлением Правительства Красноярского края от 06 мая 2013 года № 228-п, за счет средств краевого бюджета на финансирование разницы в стоимости ранее занимаемых гражданами жилых помещений и жилых помещений большей общей площадью, предоставляемых гражданам для переселения из аварийного жилищного фонда с учетом необходимости развития малоэтажного жилищного строительства, в порядке, установленном региональной адресной программой "Переселение граждан из аварийного жилищного фонда в Красноярском крае" на 2013-2015 годы</t>
  </si>
  <si>
    <t>Факт
за 2013 год,
руб.</t>
  </si>
  <si>
    <t>1.16.32.00.0.04.0.000</t>
  </si>
  <si>
    <t>-</t>
  </si>
  <si>
    <t>Денежные взыскания, налагаемые в возмещение ущерба, причиненного врезультате незаконного или нецелевого использования бюджетных средств (в части бюджетов городских округов)</t>
  </si>
  <si>
    <t xml:space="preserve">"Об исполнении бюджета города </t>
  </si>
  <si>
    <t>Бородино за 2013 год"</t>
  </si>
  <si>
    <t>от                 2014 г. № ________</t>
  </si>
  <si>
    <t xml:space="preserve">к решению Бородинского </t>
  </si>
  <si>
    <t xml:space="preserve">городского Совета депутатов </t>
  </si>
  <si>
    <t>ДОХОДЫ БЮДЖЕТА ГОРОДА БОРОДИНО 
ПО КОДАМ КЛАССИФИКАЦИИ ДОХОДОВ БЮДЖЕТОВ ЗА 2013 ГОД</t>
  </si>
  <si>
    <t xml:space="preserve">Бюджетные назначения 
на 2013 год, 
руб. </t>
  </si>
  <si>
    <t>4.4.0</t>
  </si>
  <si>
    <t>Приложение 1</t>
  </si>
  <si>
    <t>% исполнения 
факта 
за 2013 год 
к плану 
на 2013 год</t>
  </si>
  <si>
    <t>Субвенции на доставку компенсационных выплат родителям (законным  представителям - опекунам, приемным родителям), совместно проживающим с детьми в возрасте от 1,5 до 3 лет, которым временно не предоставлено место в дошкольном образовательном учреждении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</si>
</sst>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0" x14ac:knownFonts="1">
    <font>
      <sz val="10"/>
      <name val="Arial"/>
    </font>
    <font>
      <sz val="8.5"/>
      <name val="MS Sans Serif"/>
      <family val="2"/>
      <charset val="204"/>
    </font>
    <font>
      <sz val="10"/>
      <name val="Arial"/>
      <family val="2"/>
      <charset val="204"/>
    </font>
    <font>
      <b/>
      <sz val="11"/>
      <name val="Times New Roman"/>
      <family val="1"/>
      <charset val="204"/>
    </font>
    <font>
      <b/>
      <sz val="14"/>
      <name val="Times New Roman"/>
      <family val="1"/>
      <charset val="204"/>
    </font>
    <font>
      <sz val="12"/>
      <name val="Times New Roman"/>
      <family val="1"/>
      <charset val="204"/>
    </font>
    <font>
      <sz val="12"/>
      <color indexed="8"/>
      <name val="Times New Roman"/>
      <family val="1"/>
      <charset val="204"/>
    </font>
    <font>
      <b/>
      <sz val="12"/>
      <name val="Times New Roman"/>
      <family val="1"/>
      <charset val="204"/>
    </font>
    <font>
      <b/>
      <sz val="13"/>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29">
    <xf numFmtId="0" fontId="0" fillId="0" borderId="0" xfId="0"/>
    <xf numFmtId="0" fontId="1" fillId="0" borderId="0" xfId="2" applyFont="1" applyBorder="1" applyAlignment="1" applyProtection="1"/>
    <xf numFmtId="0" fontId="2" fillId="0" borderId="0" xfId="2"/>
    <xf numFmtId="0" fontId="1" fillId="0" borderId="0" xfId="2" applyFont="1" applyBorder="1" applyAlignment="1" applyProtection="1">
      <alignment vertical="top" wrapText="1"/>
    </xf>
    <xf numFmtId="165" fontId="3" fillId="0" borderId="1" xfId="2" applyNumberFormat="1" applyFont="1" applyBorder="1" applyAlignment="1" applyProtection="1">
      <alignment horizontal="right" vertical="center" wrapText="1"/>
    </xf>
    <xf numFmtId="0" fontId="1" fillId="0" borderId="0" xfId="2" applyFont="1" applyBorder="1" applyAlignment="1" applyProtection="1">
      <alignment horizontal="left" vertical="top" wrapText="1"/>
    </xf>
    <xf numFmtId="0" fontId="6" fillId="0" borderId="0" xfId="0" applyFont="1" applyFill="1" applyAlignment="1">
      <alignment horizontal="justify" vertical="top" wrapText="1"/>
    </xf>
    <xf numFmtId="0" fontId="5" fillId="0" borderId="0" xfId="0" applyFont="1" applyFill="1" applyAlignment="1">
      <alignment horizontal="left"/>
    </xf>
    <xf numFmtId="0" fontId="5" fillId="0" borderId="0" xfId="0" applyFont="1" applyFill="1" applyBorder="1" applyAlignment="1">
      <alignment horizontal="left"/>
    </xf>
    <xf numFmtId="49" fontId="7" fillId="0" borderId="1" xfId="2" applyNumberFormat="1" applyFont="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3" fillId="0" borderId="1" xfId="2" applyNumberFormat="1" applyFont="1" applyBorder="1" applyAlignment="1" applyProtection="1">
      <alignment horizontal="center" vertical="center" wrapText="1"/>
    </xf>
    <xf numFmtId="49" fontId="3" fillId="0" borderId="1" xfId="2" applyNumberFormat="1" applyFont="1" applyBorder="1" applyAlignment="1" applyProtection="1">
      <alignment horizontal="left" vertical="center" wrapText="1"/>
    </xf>
    <xf numFmtId="4" fontId="3" fillId="0" borderId="1" xfId="2" applyNumberFormat="1" applyFont="1" applyBorder="1" applyAlignment="1" applyProtection="1">
      <alignment horizontal="right" vertical="center" wrapText="1"/>
    </xf>
    <xf numFmtId="49" fontId="9" fillId="0" borderId="1" xfId="2" applyNumberFormat="1" applyFont="1" applyBorder="1" applyAlignment="1" applyProtection="1">
      <alignment horizontal="center" vertical="center" wrapText="1"/>
    </xf>
    <xf numFmtId="49" fontId="9" fillId="0" borderId="1" xfId="2" applyNumberFormat="1" applyFont="1" applyBorder="1" applyAlignment="1" applyProtection="1">
      <alignment horizontal="left" vertical="center" wrapText="1"/>
    </xf>
    <xf numFmtId="4" fontId="9" fillId="0" borderId="1" xfId="2" applyNumberFormat="1" applyFont="1" applyBorder="1" applyAlignment="1" applyProtection="1">
      <alignment horizontal="right" vertical="center" wrapText="1"/>
    </xf>
    <xf numFmtId="165" fontId="9" fillId="0" borderId="1" xfId="2" applyNumberFormat="1" applyFont="1" applyBorder="1" applyAlignment="1" applyProtection="1">
      <alignment horizontal="right" vertical="center" wrapText="1"/>
    </xf>
    <xf numFmtId="164" fontId="9" fillId="0" borderId="1" xfId="2" applyNumberFormat="1" applyFont="1" applyBorder="1" applyAlignment="1" applyProtection="1">
      <alignment horizontal="left" vertical="center" wrapText="1"/>
    </xf>
    <xf numFmtId="164" fontId="3" fillId="0" borderId="1" xfId="2" applyNumberFormat="1" applyFont="1" applyBorder="1" applyAlignment="1" applyProtection="1">
      <alignment horizontal="left" vertical="center" wrapText="1"/>
    </xf>
    <xf numFmtId="49" fontId="8" fillId="0" borderId="1" xfId="2" applyNumberFormat="1" applyFont="1" applyBorder="1" applyAlignment="1" applyProtection="1">
      <alignment horizontal="center"/>
    </xf>
    <xf numFmtId="49" fontId="8" fillId="0" borderId="1" xfId="2" applyNumberFormat="1" applyFont="1" applyBorder="1" applyAlignment="1" applyProtection="1">
      <alignment horizontal="left"/>
    </xf>
    <xf numFmtId="4" fontId="8" fillId="0" borderId="1" xfId="2" applyNumberFormat="1" applyFont="1" applyBorder="1" applyAlignment="1" applyProtection="1">
      <alignment horizontal="right"/>
    </xf>
    <xf numFmtId="165" fontId="8" fillId="0" borderId="1" xfId="2" applyNumberFormat="1" applyFont="1" applyBorder="1" applyAlignment="1" applyProtection="1">
      <alignment horizontal="right" vertical="center" wrapText="1"/>
    </xf>
    <xf numFmtId="4" fontId="3" fillId="0" borderId="1" xfId="2" applyNumberFormat="1" applyFont="1" applyFill="1" applyBorder="1" applyAlignment="1" applyProtection="1">
      <alignment horizontal="right" vertical="center" wrapText="1"/>
    </xf>
    <xf numFmtId="0" fontId="1" fillId="0" borderId="0" xfId="2" applyFont="1" applyBorder="1" applyAlignment="1" applyProtection="1">
      <alignment horizontal="left" vertical="top" wrapText="1"/>
    </xf>
    <xf numFmtId="0" fontId="4" fillId="0" borderId="0" xfId="1" applyFont="1" applyBorder="1" applyAlignment="1" applyProtection="1">
      <alignment horizontal="center" vertical="center" wrapText="1"/>
    </xf>
    <xf numFmtId="0" fontId="4" fillId="0" borderId="0" xfId="1" applyFont="1" applyBorder="1" applyAlignment="1" applyProtection="1">
      <alignment horizontal="center" vertical="center"/>
    </xf>
    <xf numFmtId="0" fontId="6" fillId="0" borderId="0" xfId="0" applyFont="1" applyFill="1" applyAlignment="1">
      <alignment horizontal="left" vertical="top" wrapText="1"/>
    </xf>
  </cellXfs>
  <cellStyles count="3">
    <cellStyle name="Обычный" xfId="0" builtinId="0"/>
    <cellStyle name="Обычный 2" xfId="2"/>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outlinePr summaryBelow="0"/>
  </sheetPr>
  <dimension ref="A1:H243"/>
  <sheetViews>
    <sheetView showGridLines="0" tabSelected="1" zoomScaleNormal="100" workbookViewId="0">
      <selection activeCell="J228" sqref="J228"/>
    </sheetView>
  </sheetViews>
  <sheetFormatPr defaultRowHeight="13.2" outlineLevelRow="7" x14ac:dyDescent="0.25"/>
  <cols>
    <col min="1" max="1" width="22.109375" style="2" customWidth="1"/>
    <col min="2" max="2" width="37.77734375" style="2" customWidth="1"/>
    <col min="3" max="3" width="9.5546875" style="2" customWidth="1"/>
    <col min="4" max="4" width="17.109375" style="2" customWidth="1"/>
    <col min="5" max="5" width="18.33203125" style="2" customWidth="1"/>
    <col min="6" max="6" width="15.6640625" style="2" customWidth="1"/>
    <col min="7" max="8" width="9.109375" style="2" customWidth="1"/>
    <col min="9" max="16384" width="8.88671875" style="2"/>
  </cols>
  <sheetData>
    <row r="1" spans="1:8" ht="15.6" x14ac:dyDescent="0.3">
      <c r="E1" s="7" t="s">
        <v>474</v>
      </c>
      <c r="F1" s="8"/>
    </row>
    <row r="2" spans="1:8" ht="15.6" x14ac:dyDescent="0.3">
      <c r="E2" s="7" t="s">
        <v>469</v>
      </c>
      <c r="F2" s="8"/>
    </row>
    <row r="3" spans="1:8" ht="15.6" x14ac:dyDescent="0.3">
      <c r="E3" s="7" t="s">
        <v>470</v>
      </c>
      <c r="F3" s="8"/>
    </row>
    <row r="4" spans="1:8" ht="15.6" x14ac:dyDescent="0.3">
      <c r="E4" s="7" t="s">
        <v>468</v>
      </c>
      <c r="F4" s="8"/>
    </row>
    <row r="5" spans="1:8" ht="15.6" x14ac:dyDescent="0.3">
      <c r="E5" s="7" t="s">
        <v>466</v>
      </c>
      <c r="F5" s="8"/>
    </row>
    <row r="6" spans="1:8" ht="15.6" x14ac:dyDescent="0.25">
      <c r="A6" s="25"/>
      <c r="B6" s="25"/>
      <c r="C6" s="3"/>
      <c r="E6" s="28" t="s">
        <v>467</v>
      </c>
      <c r="F6" s="28"/>
      <c r="G6" s="3"/>
      <c r="H6" s="3"/>
    </row>
    <row r="7" spans="1:8" ht="7.8" customHeight="1" x14ac:dyDescent="0.25">
      <c r="A7" s="5"/>
      <c r="B7" s="5"/>
      <c r="C7" s="3"/>
      <c r="D7" s="6"/>
      <c r="E7" s="6"/>
      <c r="F7" s="3"/>
      <c r="G7" s="3"/>
      <c r="H7" s="3"/>
    </row>
    <row r="8" spans="1:8" ht="4.8" customHeight="1" x14ac:dyDescent="0.25">
      <c r="A8" s="5"/>
      <c r="B8" s="5"/>
      <c r="C8" s="3"/>
      <c r="D8" s="6"/>
      <c r="E8" s="6"/>
      <c r="F8" s="3"/>
      <c r="G8" s="3"/>
      <c r="H8" s="3"/>
    </row>
    <row r="9" spans="1:8" ht="39.6" customHeight="1" x14ac:dyDescent="0.25">
      <c r="A9" s="26" t="s">
        <v>471</v>
      </c>
      <c r="B9" s="27"/>
      <c r="C9" s="27"/>
      <c r="D9" s="27"/>
      <c r="E9" s="27"/>
      <c r="F9" s="27"/>
      <c r="G9" s="3"/>
      <c r="H9" s="3"/>
    </row>
    <row r="10" spans="1:8" x14ac:dyDescent="0.25">
      <c r="A10" s="1"/>
    </row>
    <row r="11" spans="1:8" ht="93.6" x14ac:dyDescent="0.25">
      <c r="A11" s="9" t="s">
        <v>0</v>
      </c>
      <c r="B11" s="9" t="s">
        <v>1</v>
      </c>
      <c r="C11" s="9" t="s">
        <v>2</v>
      </c>
      <c r="D11" s="9" t="s">
        <v>472</v>
      </c>
      <c r="E11" s="10" t="s">
        <v>462</v>
      </c>
      <c r="F11" s="9" t="s">
        <v>475</v>
      </c>
    </row>
    <row r="12" spans="1:8" ht="27.6" x14ac:dyDescent="0.25">
      <c r="A12" s="11" t="s">
        <v>3</v>
      </c>
      <c r="B12" s="12" t="s">
        <v>4</v>
      </c>
      <c r="C12" s="11" t="s">
        <v>5</v>
      </c>
      <c r="D12" s="13">
        <v>164729447.78999999</v>
      </c>
      <c r="E12" s="13">
        <f>E13+E22+E28+E36+E39++E44+E53+E59+E68+E77+E92</f>
        <v>169864428.16999996</v>
      </c>
      <c r="F12" s="4">
        <f>ROUND(E12/D12*100,1)</f>
        <v>103.1</v>
      </c>
    </row>
    <row r="13" spans="1:8" ht="13.8" outlineLevel="1" x14ac:dyDescent="0.25">
      <c r="A13" s="11" t="s">
        <v>6</v>
      </c>
      <c r="B13" s="12" t="s">
        <v>7</v>
      </c>
      <c r="C13" s="11" t="s">
        <v>5</v>
      </c>
      <c r="D13" s="13">
        <v>104800000</v>
      </c>
      <c r="E13" s="13">
        <f>E14+E17</f>
        <v>108361715.5</v>
      </c>
      <c r="F13" s="4">
        <f t="shared" ref="F13:F21" si="0">ROUND(E13/D13*100,1)</f>
        <v>103.4</v>
      </c>
    </row>
    <row r="14" spans="1:8" ht="19.2" customHeight="1" outlineLevel="2" x14ac:dyDescent="0.25">
      <c r="A14" s="11" t="s">
        <v>8</v>
      </c>
      <c r="B14" s="12" t="s">
        <v>9</v>
      </c>
      <c r="C14" s="11" t="s">
        <v>10</v>
      </c>
      <c r="D14" s="13">
        <v>47000000</v>
      </c>
      <c r="E14" s="13">
        <v>50302998.700000003</v>
      </c>
      <c r="F14" s="4">
        <f t="shared" si="0"/>
        <v>107</v>
      </c>
    </row>
    <row r="15" spans="1:8" ht="63" customHeight="1" outlineLevel="3" x14ac:dyDescent="0.25">
      <c r="A15" s="11" t="s">
        <v>11</v>
      </c>
      <c r="B15" s="12" t="s">
        <v>12</v>
      </c>
      <c r="C15" s="11" t="s">
        <v>10</v>
      </c>
      <c r="D15" s="13">
        <v>47000000</v>
      </c>
      <c r="E15" s="13">
        <v>50302998.700000003</v>
      </c>
      <c r="F15" s="4">
        <f t="shared" si="0"/>
        <v>107</v>
      </c>
    </row>
    <row r="16" spans="1:8" ht="46.2" customHeight="1" outlineLevel="7" x14ac:dyDescent="0.25">
      <c r="A16" s="14" t="s">
        <v>13</v>
      </c>
      <c r="B16" s="15" t="s">
        <v>14</v>
      </c>
      <c r="C16" s="14" t="s">
        <v>10</v>
      </c>
      <c r="D16" s="16">
        <v>47000000</v>
      </c>
      <c r="E16" s="16">
        <v>50302998.700000003</v>
      </c>
      <c r="F16" s="17">
        <f t="shared" si="0"/>
        <v>107</v>
      </c>
    </row>
    <row r="17" spans="1:6" ht="13.8" outlineLevel="2" x14ac:dyDescent="0.25">
      <c r="A17" s="11" t="s">
        <v>15</v>
      </c>
      <c r="B17" s="12" t="s">
        <v>16</v>
      </c>
      <c r="C17" s="11" t="s">
        <v>10</v>
      </c>
      <c r="D17" s="13">
        <v>57800000</v>
      </c>
      <c r="E17" s="13">
        <f>E18+E19+E20+E21</f>
        <v>58058716.799999997</v>
      </c>
      <c r="F17" s="4">
        <f t="shared" si="0"/>
        <v>100.4</v>
      </c>
    </row>
    <row r="18" spans="1:6" ht="113.4" customHeight="1" outlineLevel="7" x14ac:dyDescent="0.25">
      <c r="A18" s="14" t="s">
        <v>17</v>
      </c>
      <c r="B18" s="15" t="s">
        <v>18</v>
      </c>
      <c r="C18" s="14" t="s">
        <v>10</v>
      </c>
      <c r="D18" s="16">
        <v>57215357</v>
      </c>
      <c r="E18" s="16">
        <v>57529975.600000001</v>
      </c>
      <c r="F18" s="17">
        <f t="shared" si="0"/>
        <v>100.5</v>
      </c>
    </row>
    <row r="19" spans="1:6" ht="151.80000000000001" outlineLevel="7" x14ac:dyDescent="0.25">
      <c r="A19" s="14" t="s">
        <v>19</v>
      </c>
      <c r="B19" s="18" t="s">
        <v>20</v>
      </c>
      <c r="C19" s="14" t="s">
        <v>10</v>
      </c>
      <c r="D19" s="16">
        <v>165943</v>
      </c>
      <c r="E19" s="16">
        <v>156887.37</v>
      </c>
      <c r="F19" s="17">
        <f t="shared" si="0"/>
        <v>94.5</v>
      </c>
    </row>
    <row r="20" spans="1:6" ht="69" outlineLevel="7" x14ac:dyDescent="0.25">
      <c r="A20" s="14" t="s">
        <v>21</v>
      </c>
      <c r="B20" s="15" t="s">
        <v>22</v>
      </c>
      <c r="C20" s="14" t="s">
        <v>10</v>
      </c>
      <c r="D20" s="16">
        <v>309650</v>
      </c>
      <c r="E20" s="16">
        <v>272853.83</v>
      </c>
      <c r="F20" s="17">
        <f t="shared" si="0"/>
        <v>88.1</v>
      </c>
    </row>
    <row r="21" spans="1:6" ht="140.4" customHeight="1" outlineLevel="7" x14ac:dyDescent="0.25">
      <c r="A21" s="14" t="s">
        <v>23</v>
      </c>
      <c r="B21" s="18" t="s">
        <v>24</v>
      </c>
      <c r="C21" s="14" t="s">
        <v>10</v>
      </c>
      <c r="D21" s="16">
        <v>109050</v>
      </c>
      <c r="E21" s="16">
        <v>99000</v>
      </c>
      <c r="F21" s="17">
        <f t="shared" si="0"/>
        <v>90.8</v>
      </c>
    </row>
    <row r="22" spans="1:6" ht="13.8" outlineLevel="1" x14ac:dyDescent="0.25">
      <c r="A22" s="11" t="s">
        <v>25</v>
      </c>
      <c r="B22" s="12" t="s">
        <v>26</v>
      </c>
      <c r="C22" s="11" t="s">
        <v>5</v>
      </c>
      <c r="D22" s="13">
        <v>7079000</v>
      </c>
      <c r="E22" s="13">
        <f>E23+E25+E27</f>
        <v>7221926.4399999995</v>
      </c>
      <c r="F22" s="4">
        <f t="shared" ref="F22:F24" si="1">ROUND(E22/D22*100,1)</f>
        <v>102</v>
      </c>
    </row>
    <row r="23" spans="1:6" ht="27.6" outlineLevel="2" x14ac:dyDescent="0.25">
      <c r="A23" s="11" t="s">
        <v>27</v>
      </c>
      <c r="B23" s="12" t="s">
        <v>28</v>
      </c>
      <c r="C23" s="11" t="s">
        <v>10</v>
      </c>
      <c r="D23" s="13">
        <v>7039550</v>
      </c>
      <c r="E23" s="13">
        <v>7170943.3799999999</v>
      </c>
      <c r="F23" s="4">
        <f t="shared" si="1"/>
        <v>101.9</v>
      </c>
    </row>
    <row r="24" spans="1:6" ht="27.6" outlineLevel="7" x14ac:dyDescent="0.25">
      <c r="A24" s="14" t="s">
        <v>29</v>
      </c>
      <c r="B24" s="15" t="s">
        <v>28</v>
      </c>
      <c r="C24" s="14" t="s">
        <v>10</v>
      </c>
      <c r="D24" s="16">
        <v>7039550</v>
      </c>
      <c r="E24" s="16">
        <v>7170943.3799999999</v>
      </c>
      <c r="F24" s="17">
        <f t="shared" si="1"/>
        <v>101.9</v>
      </c>
    </row>
    <row r="25" spans="1:6" ht="13.8" outlineLevel="2" x14ac:dyDescent="0.25">
      <c r="A25" s="11" t="s">
        <v>434</v>
      </c>
      <c r="B25" s="12" t="s">
        <v>437</v>
      </c>
      <c r="C25" s="11" t="s">
        <v>10</v>
      </c>
      <c r="D25" s="13">
        <v>6450</v>
      </c>
      <c r="E25" s="13">
        <v>6462.96</v>
      </c>
      <c r="F25" s="4">
        <f t="shared" ref="F25:F27" si="2">ROUND(E25/D25*100,1)</f>
        <v>100.2</v>
      </c>
    </row>
    <row r="26" spans="1:6" ht="13.8" outlineLevel="7" x14ac:dyDescent="0.25">
      <c r="A26" s="14" t="s">
        <v>438</v>
      </c>
      <c r="B26" s="15" t="s">
        <v>437</v>
      </c>
      <c r="C26" s="14" t="s">
        <v>10</v>
      </c>
      <c r="D26" s="16">
        <v>6450</v>
      </c>
      <c r="E26" s="16">
        <v>6462.96</v>
      </c>
      <c r="F26" s="17">
        <f t="shared" si="2"/>
        <v>100.2</v>
      </c>
    </row>
    <row r="27" spans="1:6" ht="55.2" outlineLevel="7" x14ac:dyDescent="0.25">
      <c r="A27" s="11" t="s">
        <v>435</v>
      </c>
      <c r="B27" s="12" t="s">
        <v>436</v>
      </c>
      <c r="C27" s="11" t="s">
        <v>10</v>
      </c>
      <c r="D27" s="13">
        <v>33000</v>
      </c>
      <c r="E27" s="13">
        <v>44520.1</v>
      </c>
      <c r="F27" s="4">
        <f t="shared" si="2"/>
        <v>134.9</v>
      </c>
    </row>
    <row r="28" spans="1:6" ht="13.8" outlineLevel="1" x14ac:dyDescent="0.25">
      <c r="A28" s="11" t="s">
        <v>30</v>
      </c>
      <c r="B28" s="12" t="s">
        <v>31</v>
      </c>
      <c r="C28" s="11" t="s">
        <v>5</v>
      </c>
      <c r="D28" s="13">
        <v>8655000</v>
      </c>
      <c r="E28" s="13">
        <f>E29+E31</f>
        <v>8885370.6300000008</v>
      </c>
      <c r="F28" s="4">
        <f t="shared" ref="F28:F30" si="3">ROUND(E28/D28*100,1)</f>
        <v>102.7</v>
      </c>
    </row>
    <row r="29" spans="1:6" ht="13.8" outlineLevel="2" x14ac:dyDescent="0.25">
      <c r="A29" s="11" t="s">
        <v>32</v>
      </c>
      <c r="B29" s="12" t="s">
        <v>33</v>
      </c>
      <c r="C29" s="11" t="s">
        <v>10</v>
      </c>
      <c r="D29" s="13">
        <v>1295000</v>
      </c>
      <c r="E29" s="13">
        <v>1340366.3999999999</v>
      </c>
      <c r="F29" s="4">
        <f t="shared" si="3"/>
        <v>103.5</v>
      </c>
    </row>
    <row r="30" spans="1:6" ht="69" outlineLevel="7" x14ac:dyDescent="0.25">
      <c r="A30" s="14" t="s">
        <v>34</v>
      </c>
      <c r="B30" s="15" t="s">
        <v>35</v>
      </c>
      <c r="C30" s="14" t="s">
        <v>10</v>
      </c>
      <c r="D30" s="16">
        <v>1295000</v>
      </c>
      <c r="E30" s="16">
        <v>1340366.3999999999</v>
      </c>
      <c r="F30" s="17">
        <f t="shared" si="3"/>
        <v>103.5</v>
      </c>
    </row>
    <row r="31" spans="1:6" ht="16.8" customHeight="1" outlineLevel="2" x14ac:dyDescent="0.25">
      <c r="A31" s="11" t="s">
        <v>36</v>
      </c>
      <c r="B31" s="12" t="s">
        <v>37</v>
      </c>
      <c r="C31" s="11" t="s">
        <v>10</v>
      </c>
      <c r="D31" s="13">
        <v>7360000</v>
      </c>
      <c r="E31" s="13">
        <f>E32+E34</f>
        <v>7545004.2300000004</v>
      </c>
      <c r="F31" s="4">
        <f t="shared" ref="F31:F33" si="4">ROUND(E31/D31*100,1)</f>
        <v>102.5</v>
      </c>
    </row>
    <row r="32" spans="1:6" ht="74.400000000000006" customHeight="1" outlineLevel="3" x14ac:dyDescent="0.25">
      <c r="A32" s="11" t="s">
        <v>38</v>
      </c>
      <c r="B32" s="12" t="s">
        <v>39</v>
      </c>
      <c r="C32" s="11" t="s">
        <v>10</v>
      </c>
      <c r="D32" s="13">
        <v>700000</v>
      </c>
      <c r="E32" s="13">
        <v>732007.23</v>
      </c>
      <c r="F32" s="4">
        <f t="shared" si="4"/>
        <v>104.6</v>
      </c>
    </row>
    <row r="33" spans="1:6" ht="96.6" outlineLevel="7" x14ac:dyDescent="0.25">
      <c r="A33" s="14" t="s">
        <v>40</v>
      </c>
      <c r="B33" s="15" t="s">
        <v>41</v>
      </c>
      <c r="C33" s="14" t="s">
        <v>10</v>
      </c>
      <c r="D33" s="16">
        <v>700000</v>
      </c>
      <c r="E33" s="16">
        <v>732007.23</v>
      </c>
      <c r="F33" s="17">
        <f t="shared" si="4"/>
        <v>104.6</v>
      </c>
    </row>
    <row r="34" spans="1:6" ht="76.8" customHeight="1" outlineLevel="3" x14ac:dyDescent="0.25">
      <c r="A34" s="11" t="s">
        <v>42</v>
      </c>
      <c r="B34" s="12" t="s">
        <v>43</v>
      </c>
      <c r="C34" s="11" t="s">
        <v>10</v>
      </c>
      <c r="D34" s="13">
        <v>6660000</v>
      </c>
      <c r="E34" s="13">
        <v>6812997</v>
      </c>
      <c r="F34" s="4">
        <f t="shared" ref="F34:F35" si="5">ROUND(E34/D34*100,1)</f>
        <v>102.3</v>
      </c>
    </row>
    <row r="35" spans="1:6" ht="96.6" outlineLevel="7" x14ac:dyDescent="0.25">
      <c r="A35" s="14" t="s">
        <v>44</v>
      </c>
      <c r="B35" s="15" t="s">
        <v>45</v>
      </c>
      <c r="C35" s="14" t="s">
        <v>10</v>
      </c>
      <c r="D35" s="16">
        <v>6660000</v>
      </c>
      <c r="E35" s="16">
        <v>6812997</v>
      </c>
      <c r="F35" s="17">
        <f t="shared" si="5"/>
        <v>102.3</v>
      </c>
    </row>
    <row r="36" spans="1:6" ht="13.8" outlineLevel="1" x14ac:dyDescent="0.25">
      <c r="A36" s="11" t="s">
        <v>46</v>
      </c>
      <c r="B36" s="12" t="s">
        <v>47</v>
      </c>
      <c r="C36" s="11" t="s">
        <v>5</v>
      </c>
      <c r="D36" s="13">
        <v>1400000</v>
      </c>
      <c r="E36" s="13">
        <v>1528428.07</v>
      </c>
      <c r="F36" s="4">
        <f t="shared" ref="F36:F38" si="6">ROUND(E36/D36*100,1)</f>
        <v>109.2</v>
      </c>
    </row>
    <row r="37" spans="1:6" ht="41.4" outlineLevel="2" x14ac:dyDescent="0.25">
      <c r="A37" s="11" t="s">
        <v>48</v>
      </c>
      <c r="B37" s="12" t="s">
        <v>49</v>
      </c>
      <c r="C37" s="11" t="s">
        <v>10</v>
      </c>
      <c r="D37" s="13">
        <v>1400000</v>
      </c>
      <c r="E37" s="13">
        <v>1528428.07</v>
      </c>
      <c r="F37" s="4">
        <f t="shared" si="6"/>
        <v>109.2</v>
      </c>
    </row>
    <row r="38" spans="1:6" ht="77.400000000000006" customHeight="1" outlineLevel="7" x14ac:dyDescent="0.25">
      <c r="A38" s="14" t="s">
        <v>50</v>
      </c>
      <c r="B38" s="15" t="s">
        <v>51</v>
      </c>
      <c r="C38" s="14" t="s">
        <v>10</v>
      </c>
      <c r="D38" s="16">
        <v>1400000</v>
      </c>
      <c r="E38" s="16">
        <v>1528428.07</v>
      </c>
      <c r="F38" s="17">
        <f t="shared" si="6"/>
        <v>109.2</v>
      </c>
    </row>
    <row r="39" spans="1:6" ht="55.2" outlineLevel="1" x14ac:dyDescent="0.25">
      <c r="A39" s="11" t="s">
        <v>52</v>
      </c>
      <c r="B39" s="12" t="s">
        <v>53</v>
      </c>
      <c r="C39" s="11" t="s">
        <v>5</v>
      </c>
      <c r="D39" s="13">
        <v>1000</v>
      </c>
      <c r="E39" s="13">
        <f>E40+E43</f>
        <v>639.17999999999995</v>
      </c>
      <c r="F39" s="4">
        <f t="shared" ref="F39:F43" si="7">ROUND(E39/D39*100,1)</f>
        <v>63.9</v>
      </c>
    </row>
    <row r="40" spans="1:6" ht="13.8" outlineLevel="2" x14ac:dyDescent="0.25">
      <c r="A40" s="11" t="s">
        <v>54</v>
      </c>
      <c r="B40" s="12" t="s">
        <v>55</v>
      </c>
      <c r="C40" s="11" t="s">
        <v>10</v>
      </c>
      <c r="D40" s="13">
        <v>750</v>
      </c>
      <c r="E40" s="13">
        <v>422.7</v>
      </c>
      <c r="F40" s="4">
        <f t="shared" si="7"/>
        <v>56.4</v>
      </c>
    </row>
    <row r="41" spans="1:6" ht="27.6" outlineLevel="3" x14ac:dyDescent="0.25">
      <c r="A41" s="11" t="s">
        <v>56</v>
      </c>
      <c r="B41" s="12" t="s">
        <v>57</v>
      </c>
      <c r="C41" s="11" t="s">
        <v>10</v>
      </c>
      <c r="D41" s="13">
        <v>750</v>
      </c>
      <c r="E41" s="13">
        <v>422.7</v>
      </c>
      <c r="F41" s="4">
        <f t="shared" si="7"/>
        <v>56.4</v>
      </c>
    </row>
    <row r="42" spans="1:6" ht="55.2" outlineLevel="7" x14ac:dyDescent="0.25">
      <c r="A42" s="14" t="s">
        <v>58</v>
      </c>
      <c r="B42" s="15" t="s">
        <v>59</v>
      </c>
      <c r="C42" s="14" t="s">
        <v>10</v>
      </c>
      <c r="D42" s="16">
        <v>750</v>
      </c>
      <c r="E42" s="16">
        <v>422.7</v>
      </c>
      <c r="F42" s="17">
        <f t="shared" si="7"/>
        <v>56.4</v>
      </c>
    </row>
    <row r="43" spans="1:6" ht="45.6" customHeight="1" outlineLevel="7" x14ac:dyDescent="0.25">
      <c r="A43" s="11" t="s">
        <v>433</v>
      </c>
      <c r="B43" s="12" t="s">
        <v>432</v>
      </c>
      <c r="C43" s="11" t="s">
        <v>10</v>
      </c>
      <c r="D43" s="13">
        <v>250</v>
      </c>
      <c r="E43" s="13">
        <v>216.48</v>
      </c>
      <c r="F43" s="4">
        <f t="shared" si="7"/>
        <v>86.6</v>
      </c>
    </row>
    <row r="44" spans="1:6" ht="69" outlineLevel="1" x14ac:dyDescent="0.25">
      <c r="A44" s="11" t="s">
        <v>60</v>
      </c>
      <c r="B44" s="12" t="s">
        <v>61</v>
      </c>
      <c r="C44" s="11" t="s">
        <v>5</v>
      </c>
      <c r="D44" s="13">
        <f>D45+D50</f>
        <v>25892000</v>
      </c>
      <c r="E44" s="13">
        <f>E45+E50</f>
        <v>26787148.599999998</v>
      </c>
      <c r="F44" s="4">
        <f t="shared" ref="F44:F47" si="8">ROUND(E44/D44*100,1)</f>
        <v>103.5</v>
      </c>
    </row>
    <row r="45" spans="1:6" ht="138" outlineLevel="2" x14ac:dyDescent="0.25">
      <c r="A45" s="11" t="s">
        <v>62</v>
      </c>
      <c r="B45" s="19" t="s">
        <v>63</v>
      </c>
      <c r="C45" s="11" t="s">
        <v>64</v>
      </c>
      <c r="D45" s="13">
        <f>D46+D48</f>
        <v>25600000</v>
      </c>
      <c r="E45" s="13">
        <f>E46+E48</f>
        <v>26458290.359999999</v>
      </c>
      <c r="F45" s="4">
        <f t="shared" si="8"/>
        <v>103.4</v>
      </c>
    </row>
    <row r="46" spans="1:6" ht="96.6" outlineLevel="3" x14ac:dyDescent="0.25">
      <c r="A46" s="11" t="s">
        <v>65</v>
      </c>
      <c r="B46" s="12" t="s">
        <v>66</v>
      </c>
      <c r="C46" s="11" t="s">
        <v>64</v>
      </c>
      <c r="D46" s="13">
        <v>9600000</v>
      </c>
      <c r="E46" s="13">
        <f>E47</f>
        <v>9962155.9899999984</v>
      </c>
      <c r="F46" s="4">
        <f t="shared" si="8"/>
        <v>103.8</v>
      </c>
    </row>
    <row r="47" spans="1:6" ht="110.4" outlineLevel="7" x14ac:dyDescent="0.25">
      <c r="A47" s="14" t="s">
        <v>67</v>
      </c>
      <c r="B47" s="18" t="s">
        <v>68</v>
      </c>
      <c r="C47" s="14" t="s">
        <v>64</v>
      </c>
      <c r="D47" s="16">
        <v>9600000</v>
      </c>
      <c r="E47" s="16">
        <f>9962141.95+14.04</f>
        <v>9962155.9899999984</v>
      </c>
      <c r="F47" s="17">
        <f t="shared" si="8"/>
        <v>103.8</v>
      </c>
    </row>
    <row r="48" spans="1:6" ht="124.2" outlineLevel="3" x14ac:dyDescent="0.25">
      <c r="A48" s="11" t="s">
        <v>69</v>
      </c>
      <c r="B48" s="19" t="s">
        <v>70</v>
      </c>
      <c r="C48" s="11" t="s">
        <v>64</v>
      </c>
      <c r="D48" s="13">
        <v>16000000</v>
      </c>
      <c r="E48" s="13">
        <v>16496134.369999999</v>
      </c>
      <c r="F48" s="4">
        <f t="shared" ref="F48:F49" si="9">ROUND(E48/D48*100,1)</f>
        <v>103.1</v>
      </c>
    </row>
    <row r="49" spans="1:6" ht="96.6" outlineLevel="7" x14ac:dyDescent="0.25">
      <c r="A49" s="14" t="s">
        <v>71</v>
      </c>
      <c r="B49" s="15" t="s">
        <v>72</v>
      </c>
      <c r="C49" s="14" t="s">
        <v>64</v>
      </c>
      <c r="D49" s="16">
        <v>16000000</v>
      </c>
      <c r="E49" s="16">
        <v>16496134.369999999</v>
      </c>
      <c r="F49" s="17">
        <f t="shared" si="9"/>
        <v>103.1</v>
      </c>
    </row>
    <row r="50" spans="1:6" ht="133.19999999999999" customHeight="1" outlineLevel="2" x14ac:dyDescent="0.25">
      <c r="A50" s="11" t="s">
        <v>73</v>
      </c>
      <c r="B50" s="19" t="s">
        <v>74</v>
      </c>
      <c r="C50" s="11" t="s">
        <v>64</v>
      </c>
      <c r="D50" s="13">
        <v>292000</v>
      </c>
      <c r="E50" s="13">
        <v>328858.23999999999</v>
      </c>
      <c r="F50" s="4">
        <f t="shared" ref="F50:F52" si="10">ROUND(E50/D50*100,1)</f>
        <v>112.6</v>
      </c>
    </row>
    <row r="51" spans="1:6" ht="130.19999999999999" customHeight="1" outlineLevel="3" x14ac:dyDescent="0.25">
      <c r="A51" s="11" t="s">
        <v>75</v>
      </c>
      <c r="B51" s="19" t="s">
        <v>76</v>
      </c>
      <c r="C51" s="11" t="s">
        <v>64</v>
      </c>
      <c r="D51" s="13">
        <v>292000</v>
      </c>
      <c r="E51" s="13">
        <v>328858.23999999999</v>
      </c>
      <c r="F51" s="4">
        <f t="shared" si="10"/>
        <v>112.6</v>
      </c>
    </row>
    <row r="52" spans="1:6" ht="117.6" customHeight="1" outlineLevel="7" x14ac:dyDescent="0.25">
      <c r="A52" s="14" t="s">
        <v>77</v>
      </c>
      <c r="B52" s="15" t="s">
        <v>78</v>
      </c>
      <c r="C52" s="14" t="s">
        <v>64</v>
      </c>
      <c r="D52" s="16">
        <v>292000</v>
      </c>
      <c r="E52" s="16">
        <v>328858.23999999999</v>
      </c>
      <c r="F52" s="17">
        <f t="shared" si="10"/>
        <v>112.6</v>
      </c>
    </row>
    <row r="53" spans="1:6" ht="34.200000000000003" customHeight="1" outlineLevel="1" x14ac:dyDescent="0.25">
      <c r="A53" s="11" t="s">
        <v>79</v>
      </c>
      <c r="B53" s="12" t="s">
        <v>80</v>
      </c>
      <c r="C53" s="11" t="s">
        <v>5</v>
      </c>
      <c r="D53" s="13">
        <v>520000</v>
      </c>
      <c r="E53" s="13">
        <v>541083.06999999995</v>
      </c>
      <c r="F53" s="4">
        <f t="shared" ref="F53:F58" si="11">ROUND(E53/D53*100,1)</f>
        <v>104.1</v>
      </c>
    </row>
    <row r="54" spans="1:6" ht="27.6" outlineLevel="2" x14ac:dyDescent="0.25">
      <c r="A54" s="11" t="s">
        <v>81</v>
      </c>
      <c r="B54" s="12" t="s">
        <v>82</v>
      </c>
      <c r="C54" s="11" t="s">
        <v>64</v>
      </c>
      <c r="D54" s="13">
        <v>520000</v>
      </c>
      <c r="E54" s="13">
        <f>E55+E56+E57+E58</f>
        <v>541083.06999999995</v>
      </c>
      <c r="F54" s="4">
        <f t="shared" si="11"/>
        <v>104.1</v>
      </c>
    </row>
    <row r="55" spans="1:6" ht="48" customHeight="1" outlineLevel="7" x14ac:dyDescent="0.25">
      <c r="A55" s="14" t="s">
        <v>83</v>
      </c>
      <c r="B55" s="15" t="s">
        <v>84</v>
      </c>
      <c r="C55" s="14" t="s">
        <v>64</v>
      </c>
      <c r="D55" s="16">
        <v>170800</v>
      </c>
      <c r="E55" s="16">
        <v>170839.36</v>
      </c>
      <c r="F55" s="17">
        <f t="shared" si="11"/>
        <v>100</v>
      </c>
    </row>
    <row r="56" spans="1:6" ht="46.8" customHeight="1" outlineLevel="7" x14ac:dyDescent="0.25">
      <c r="A56" s="14" t="s">
        <v>85</v>
      </c>
      <c r="B56" s="15" t="s">
        <v>86</v>
      </c>
      <c r="C56" s="14" t="s">
        <v>64</v>
      </c>
      <c r="D56" s="16">
        <v>29500</v>
      </c>
      <c r="E56" s="16">
        <v>29441.4</v>
      </c>
      <c r="F56" s="17">
        <f t="shared" si="11"/>
        <v>99.8</v>
      </c>
    </row>
    <row r="57" spans="1:6" ht="35.4" customHeight="1" outlineLevel="7" x14ac:dyDescent="0.25">
      <c r="A57" s="14" t="s">
        <v>87</v>
      </c>
      <c r="B57" s="15" t="s">
        <v>88</v>
      </c>
      <c r="C57" s="14" t="s">
        <v>64</v>
      </c>
      <c r="D57" s="16">
        <v>1000</v>
      </c>
      <c r="E57" s="16">
        <v>0</v>
      </c>
      <c r="F57" s="17">
        <f t="shared" si="11"/>
        <v>0</v>
      </c>
    </row>
    <row r="58" spans="1:6" ht="34.200000000000003" customHeight="1" outlineLevel="7" x14ac:dyDescent="0.25">
      <c r="A58" s="14" t="s">
        <v>89</v>
      </c>
      <c r="B58" s="15" t="s">
        <v>90</v>
      </c>
      <c r="C58" s="14" t="s">
        <v>64</v>
      </c>
      <c r="D58" s="16">
        <v>318700</v>
      </c>
      <c r="E58" s="16">
        <v>340802.31</v>
      </c>
      <c r="F58" s="17">
        <f t="shared" si="11"/>
        <v>106.9</v>
      </c>
    </row>
    <row r="59" spans="1:6" ht="41.4" outlineLevel="1" x14ac:dyDescent="0.25">
      <c r="A59" s="11" t="s">
        <v>91</v>
      </c>
      <c r="B59" s="12" t="s">
        <v>92</v>
      </c>
      <c r="C59" s="11" t="s">
        <v>5</v>
      </c>
      <c r="D59" s="13">
        <v>6551502.5800000001</v>
      </c>
      <c r="E59" s="13">
        <f>E60+E63</f>
        <v>6691850.9199999999</v>
      </c>
      <c r="F59" s="4">
        <f t="shared" ref="F59:F62" si="12">ROUND(E59/D59*100,1)</f>
        <v>102.1</v>
      </c>
    </row>
    <row r="60" spans="1:6" ht="31.8" customHeight="1" outlineLevel="2" x14ac:dyDescent="0.25">
      <c r="A60" s="11" t="s">
        <v>93</v>
      </c>
      <c r="B60" s="12" t="s">
        <v>94</v>
      </c>
      <c r="C60" s="11" t="s">
        <v>95</v>
      </c>
      <c r="D60" s="13">
        <v>6441595.0999999996</v>
      </c>
      <c r="E60" s="13">
        <v>6563867.3099999996</v>
      </c>
      <c r="F60" s="4">
        <f t="shared" si="12"/>
        <v>101.9</v>
      </c>
    </row>
    <row r="61" spans="1:6" ht="32.4" customHeight="1" outlineLevel="3" x14ac:dyDescent="0.25">
      <c r="A61" s="11" t="s">
        <v>96</v>
      </c>
      <c r="B61" s="12" t="s">
        <v>97</v>
      </c>
      <c r="C61" s="11" t="s">
        <v>95</v>
      </c>
      <c r="D61" s="13">
        <v>6441595.0999999996</v>
      </c>
      <c r="E61" s="13">
        <v>6563867.3099999996</v>
      </c>
      <c r="F61" s="4">
        <f t="shared" si="12"/>
        <v>101.9</v>
      </c>
    </row>
    <row r="62" spans="1:6" ht="48" customHeight="1" outlineLevel="7" x14ac:dyDescent="0.25">
      <c r="A62" s="14" t="s">
        <v>98</v>
      </c>
      <c r="B62" s="15" t="s">
        <v>99</v>
      </c>
      <c r="C62" s="14" t="s">
        <v>95</v>
      </c>
      <c r="D62" s="16">
        <v>6441595.0999999996</v>
      </c>
      <c r="E62" s="16">
        <v>6563867.3099999996</v>
      </c>
      <c r="F62" s="17">
        <f t="shared" si="12"/>
        <v>101.9</v>
      </c>
    </row>
    <row r="63" spans="1:6" ht="34.200000000000003" customHeight="1" outlineLevel="2" x14ac:dyDescent="0.25">
      <c r="A63" s="11" t="s">
        <v>100</v>
      </c>
      <c r="B63" s="12" t="s">
        <v>101</v>
      </c>
      <c r="C63" s="11" t="s">
        <v>95</v>
      </c>
      <c r="D63" s="13">
        <v>109907.48</v>
      </c>
      <c r="E63" s="13">
        <f>E64+E66</f>
        <v>127983.61</v>
      </c>
      <c r="F63" s="4">
        <f t="shared" ref="F63:F65" si="13">ROUND(E63/D63*100,1)</f>
        <v>116.4</v>
      </c>
    </row>
    <row r="64" spans="1:6" ht="47.4" customHeight="1" outlineLevel="3" x14ac:dyDescent="0.25">
      <c r="A64" s="11" t="s">
        <v>102</v>
      </c>
      <c r="B64" s="12" t="s">
        <v>103</v>
      </c>
      <c r="C64" s="11" t="s">
        <v>95</v>
      </c>
      <c r="D64" s="13">
        <v>107894.48</v>
      </c>
      <c r="E64" s="13">
        <v>125970.61</v>
      </c>
      <c r="F64" s="4">
        <f t="shared" si="13"/>
        <v>116.8</v>
      </c>
    </row>
    <row r="65" spans="1:6" ht="58.8" customHeight="1" outlineLevel="7" x14ac:dyDescent="0.25">
      <c r="A65" s="14" t="s">
        <v>104</v>
      </c>
      <c r="B65" s="15" t="s">
        <v>105</v>
      </c>
      <c r="C65" s="14" t="s">
        <v>95</v>
      </c>
      <c r="D65" s="16">
        <v>107894.48</v>
      </c>
      <c r="E65" s="16">
        <v>125970.61</v>
      </c>
      <c r="F65" s="17">
        <f t="shared" si="13"/>
        <v>116.8</v>
      </c>
    </row>
    <row r="66" spans="1:6" ht="31.2" customHeight="1" outlineLevel="3" x14ac:dyDescent="0.25">
      <c r="A66" s="11" t="s">
        <v>439</v>
      </c>
      <c r="B66" s="12" t="s">
        <v>440</v>
      </c>
      <c r="C66" s="11" t="s">
        <v>95</v>
      </c>
      <c r="D66" s="13">
        <v>2013</v>
      </c>
      <c r="E66" s="13">
        <v>2013</v>
      </c>
      <c r="F66" s="4">
        <f t="shared" ref="F66:F67" si="14">ROUND(E66/D66*100,1)</f>
        <v>100</v>
      </c>
    </row>
    <row r="67" spans="1:6" ht="33.6" customHeight="1" outlineLevel="7" x14ac:dyDescent="0.25">
      <c r="A67" s="14" t="s">
        <v>441</v>
      </c>
      <c r="B67" s="15" t="s">
        <v>442</v>
      </c>
      <c r="C67" s="14" t="s">
        <v>95</v>
      </c>
      <c r="D67" s="16">
        <v>2013</v>
      </c>
      <c r="E67" s="16">
        <v>2013</v>
      </c>
      <c r="F67" s="17">
        <f t="shared" si="14"/>
        <v>100</v>
      </c>
    </row>
    <row r="68" spans="1:6" ht="47.4" customHeight="1" outlineLevel="1" x14ac:dyDescent="0.25">
      <c r="A68" s="11" t="s">
        <v>106</v>
      </c>
      <c r="B68" s="12" t="s">
        <v>107</v>
      </c>
      <c r="C68" s="11" t="s">
        <v>5</v>
      </c>
      <c r="D68" s="13">
        <v>9309000</v>
      </c>
      <c r="E68" s="13">
        <f>E69+E74</f>
        <v>8917007.9100000001</v>
      </c>
      <c r="F68" s="4">
        <f t="shared" ref="F68:F71" si="15">ROUND(E68/D68*100,1)</f>
        <v>95.8</v>
      </c>
    </row>
    <row r="69" spans="1:6" ht="114.6" customHeight="1" outlineLevel="2" x14ac:dyDescent="0.25">
      <c r="A69" s="11" t="s">
        <v>108</v>
      </c>
      <c r="B69" s="12" t="s">
        <v>109</v>
      </c>
      <c r="C69" s="11" t="s">
        <v>5</v>
      </c>
      <c r="D69" s="13">
        <f>D70+D72</f>
        <v>8994000</v>
      </c>
      <c r="E69" s="13">
        <f>E70+E72</f>
        <v>8595657.4100000001</v>
      </c>
      <c r="F69" s="4">
        <f t="shared" si="15"/>
        <v>95.6</v>
      </c>
    </row>
    <row r="70" spans="1:6" ht="78" customHeight="1" outlineLevel="3" x14ac:dyDescent="0.25">
      <c r="A70" s="11" t="s">
        <v>110</v>
      </c>
      <c r="B70" s="12" t="s">
        <v>111</v>
      </c>
      <c r="C70" s="11" t="s">
        <v>112</v>
      </c>
      <c r="D70" s="13">
        <f>D71</f>
        <v>8994000</v>
      </c>
      <c r="E70" s="13">
        <f>E71</f>
        <v>8591143.4100000001</v>
      </c>
      <c r="F70" s="4">
        <f t="shared" si="15"/>
        <v>95.5</v>
      </c>
    </row>
    <row r="71" spans="1:6" ht="55.2" outlineLevel="7" x14ac:dyDescent="0.25">
      <c r="A71" s="14" t="s">
        <v>113</v>
      </c>
      <c r="B71" s="15" t="s">
        <v>114</v>
      </c>
      <c r="C71" s="14" t="s">
        <v>112</v>
      </c>
      <c r="D71" s="16">
        <v>8994000</v>
      </c>
      <c r="E71" s="16">
        <v>8591143.4100000001</v>
      </c>
      <c r="F71" s="17">
        <f t="shared" si="15"/>
        <v>95.5</v>
      </c>
    </row>
    <row r="72" spans="1:6" ht="69" outlineLevel="7" x14ac:dyDescent="0.25">
      <c r="A72" s="11" t="s">
        <v>110</v>
      </c>
      <c r="B72" s="12" t="s">
        <v>111</v>
      </c>
      <c r="C72" s="11" t="s">
        <v>473</v>
      </c>
      <c r="D72" s="13">
        <f>D73</f>
        <v>0</v>
      </c>
      <c r="E72" s="13">
        <f>E73</f>
        <v>4514</v>
      </c>
      <c r="F72" s="4" t="s">
        <v>464</v>
      </c>
    </row>
    <row r="73" spans="1:6" ht="55.2" outlineLevel="7" x14ac:dyDescent="0.25">
      <c r="A73" s="14" t="s">
        <v>113</v>
      </c>
      <c r="B73" s="15" t="s">
        <v>114</v>
      </c>
      <c r="C73" s="14" t="s">
        <v>473</v>
      </c>
      <c r="D73" s="16">
        <v>0</v>
      </c>
      <c r="E73" s="16">
        <v>4514</v>
      </c>
      <c r="F73" s="17" t="s">
        <v>464</v>
      </c>
    </row>
    <row r="74" spans="1:6" ht="88.8" customHeight="1" outlineLevel="2" x14ac:dyDescent="0.25">
      <c r="A74" s="11" t="s">
        <v>115</v>
      </c>
      <c r="B74" s="12" t="s">
        <v>116</v>
      </c>
      <c r="C74" s="11" t="s">
        <v>117</v>
      </c>
      <c r="D74" s="13">
        <v>315000</v>
      </c>
      <c r="E74" s="13">
        <v>321350.5</v>
      </c>
      <c r="F74" s="4">
        <f t="shared" ref="F74:F76" si="16">ROUND(E74/D74*100,1)</f>
        <v>102</v>
      </c>
    </row>
    <row r="75" spans="1:6" ht="64.8" customHeight="1" outlineLevel="3" x14ac:dyDescent="0.25">
      <c r="A75" s="11" t="s">
        <v>118</v>
      </c>
      <c r="B75" s="12" t="s">
        <v>119</v>
      </c>
      <c r="C75" s="11" t="s">
        <v>117</v>
      </c>
      <c r="D75" s="13">
        <v>315000</v>
      </c>
      <c r="E75" s="13">
        <v>321350.5</v>
      </c>
      <c r="F75" s="4">
        <f t="shared" si="16"/>
        <v>102</v>
      </c>
    </row>
    <row r="76" spans="1:6" ht="76.8" customHeight="1" outlineLevel="7" x14ac:dyDescent="0.25">
      <c r="A76" s="14" t="s">
        <v>120</v>
      </c>
      <c r="B76" s="15" t="s">
        <v>121</v>
      </c>
      <c r="C76" s="14" t="s">
        <v>117</v>
      </c>
      <c r="D76" s="16">
        <v>315000</v>
      </c>
      <c r="E76" s="16">
        <v>321350.5</v>
      </c>
      <c r="F76" s="17">
        <f t="shared" si="16"/>
        <v>102</v>
      </c>
    </row>
    <row r="77" spans="1:6" ht="27.6" outlineLevel="1" x14ac:dyDescent="0.25">
      <c r="A77" s="11" t="s">
        <v>122</v>
      </c>
      <c r="B77" s="12" t="s">
        <v>123</v>
      </c>
      <c r="C77" s="11" t="s">
        <v>5</v>
      </c>
      <c r="D77" s="13">
        <v>451945.21</v>
      </c>
      <c r="E77" s="13">
        <f>E78+E81+E82+E83+E84+E85+E86+E88+E89+E90</f>
        <v>578705.72</v>
      </c>
      <c r="F77" s="4">
        <f t="shared" ref="F77:F84" si="17">ROUND(E77/D77*100,1)</f>
        <v>128</v>
      </c>
    </row>
    <row r="78" spans="1:6" ht="48.6" customHeight="1" outlineLevel="2" x14ac:dyDescent="0.25">
      <c r="A78" s="11" t="s">
        <v>124</v>
      </c>
      <c r="B78" s="12" t="s">
        <v>125</v>
      </c>
      <c r="C78" s="11" t="s">
        <v>126</v>
      </c>
      <c r="D78" s="13">
        <v>1453</v>
      </c>
      <c r="E78" s="13">
        <f>E79+E80</f>
        <v>1313.46</v>
      </c>
      <c r="F78" s="4">
        <f t="shared" si="17"/>
        <v>90.4</v>
      </c>
    </row>
    <row r="79" spans="1:6" ht="159" customHeight="1" outlineLevel="7" x14ac:dyDescent="0.25">
      <c r="A79" s="14" t="s">
        <v>430</v>
      </c>
      <c r="B79" s="18" t="s">
        <v>431</v>
      </c>
      <c r="C79" s="14" t="s">
        <v>126</v>
      </c>
      <c r="D79" s="16">
        <v>100</v>
      </c>
      <c r="E79" s="16">
        <v>100</v>
      </c>
      <c r="F79" s="17">
        <f t="shared" si="17"/>
        <v>100</v>
      </c>
    </row>
    <row r="80" spans="1:6" ht="90" customHeight="1" outlineLevel="7" x14ac:dyDescent="0.25">
      <c r="A80" s="14" t="s">
        <v>127</v>
      </c>
      <c r="B80" s="15" t="s">
        <v>128</v>
      </c>
      <c r="C80" s="14" t="s">
        <v>126</v>
      </c>
      <c r="D80" s="16">
        <v>1353</v>
      </c>
      <c r="E80" s="16">
        <v>1213.46</v>
      </c>
      <c r="F80" s="17">
        <f t="shared" si="17"/>
        <v>89.7</v>
      </c>
    </row>
    <row r="81" spans="1:6" ht="102.6" customHeight="1" outlineLevel="7" x14ac:dyDescent="0.25">
      <c r="A81" s="11" t="s">
        <v>129</v>
      </c>
      <c r="B81" s="12" t="s">
        <v>130</v>
      </c>
      <c r="C81" s="11" t="s">
        <v>126</v>
      </c>
      <c r="D81" s="13">
        <v>33200</v>
      </c>
      <c r="E81" s="13">
        <v>30000</v>
      </c>
      <c r="F81" s="4">
        <f t="shared" si="17"/>
        <v>90.4</v>
      </c>
    </row>
    <row r="82" spans="1:6" ht="138" outlineLevel="7" x14ac:dyDescent="0.25">
      <c r="A82" s="11" t="s">
        <v>131</v>
      </c>
      <c r="B82" s="19" t="s">
        <v>132</v>
      </c>
      <c r="C82" s="11" t="s">
        <v>126</v>
      </c>
      <c r="D82" s="13">
        <v>17630</v>
      </c>
      <c r="E82" s="13">
        <v>17430</v>
      </c>
      <c r="F82" s="4">
        <f t="shared" si="17"/>
        <v>98.9</v>
      </c>
    </row>
    <row r="83" spans="1:6" ht="89.4" customHeight="1" outlineLevel="7" x14ac:dyDescent="0.25">
      <c r="A83" s="11" t="s">
        <v>133</v>
      </c>
      <c r="B83" s="12" t="s">
        <v>134</v>
      </c>
      <c r="C83" s="11" t="s">
        <v>126</v>
      </c>
      <c r="D83" s="13">
        <v>12235</v>
      </c>
      <c r="E83" s="13">
        <v>12554.63</v>
      </c>
      <c r="F83" s="4">
        <f t="shared" si="17"/>
        <v>102.6</v>
      </c>
    </row>
    <row r="84" spans="1:6" ht="46.8" customHeight="1" outlineLevel="7" x14ac:dyDescent="0.25">
      <c r="A84" s="11" t="s">
        <v>429</v>
      </c>
      <c r="B84" s="12" t="s">
        <v>443</v>
      </c>
      <c r="C84" s="11" t="s">
        <v>126</v>
      </c>
      <c r="D84" s="13">
        <v>100</v>
      </c>
      <c r="E84" s="13">
        <v>100</v>
      </c>
      <c r="F84" s="4">
        <f t="shared" si="17"/>
        <v>100</v>
      </c>
    </row>
    <row r="85" spans="1:6" ht="90" customHeight="1" outlineLevel="7" x14ac:dyDescent="0.25">
      <c r="A85" s="11" t="s">
        <v>463</v>
      </c>
      <c r="B85" s="12" t="s">
        <v>465</v>
      </c>
      <c r="C85" s="11" t="s">
        <v>126</v>
      </c>
      <c r="D85" s="13">
        <v>0</v>
      </c>
      <c r="E85" s="13">
        <v>151410.15</v>
      </c>
      <c r="F85" s="4" t="s">
        <v>464</v>
      </c>
    </row>
    <row r="86" spans="1:6" ht="69" outlineLevel="2" x14ac:dyDescent="0.25">
      <c r="A86" s="11" t="s">
        <v>135</v>
      </c>
      <c r="B86" s="12" t="s">
        <v>136</v>
      </c>
      <c r="C86" s="11" t="s">
        <v>126</v>
      </c>
      <c r="D86" s="13">
        <v>28787</v>
      </c>
      <c r="E86" s="13">
        <v>26000</v>
      </c>
      <c r="F86" s="4">
        <f t="shared" ref="F86:F89" si="18">ROUND(E86/D86*100,1)</f>
        <v>90.3</v>
      </c>
    </row>
    <row r="87" spans="1:6" ht="90" customHeight="1" outlineLevel="7" x14ac:dyDescent="0.25">
      <c r="A87" s="14" t="s">
        <v>137</v>
      </c>
      <c r="B87" s="15" t="s">
        <v>138</v>
      </c>
      <c r="C87" s="14" t="s">
        <v>126</v>
      </c>
      <c r="D87" s="16">
        <v>28787</v>
      </c>
      <c r="E87" s="16">
        <v>26000</v>
      </c>
      <c r="F87" s="17">
        <f t="shared" si="18"/>
        <v>90.3</v>
      </c>
    </row>
    <row r="88" spans="1:6" ht="96.6" outlineLevel="7" x14ac:dyDescent="0.25">
      <c r="A88" s="11" t="s">
        <v>139</v>
      </c>
      <c r="B88" s="12" t="s">
        <v>140</v>
      </c>
      <c r="C88" s="11" t="s">
        <v>126</v>
      </c>
      <c r="D88" s="13">
        <v>124000</v>
      </c>
      <c r="E88" s="13">
        <v>115094.23</v>
      </c>
      <c r="F88" s="4">
        <f t="shared" si="18"/>
        <v>92.8</v>
      </c>
    </row>
    <row r="89" spans="1:6" ht="69" outlineLevel="7" x14ac:dyDescent="0.25">
      <c r="A89" s="11" t="s">
        <v>428</v>
      </c>
      <c r="B89" s="12" t="s">
        <v>444</v>
      </c>
      <c r="C89" s="11" t="s">
        <v>126</v>
      </c>
      <c r="D89" s="13">
        <v>29890</v>
      </c>
      <c r="E89" s="13">
        <v>29000</v>
      </c>
      <c r="F89" s="4">
        <f t="shared" si="18"/>
        <v>97</v>
      </c>
    </row>
    <row r="90" spans="1:6" ht="49.2" customHeight="1" outlineLevel="2" x14ac:dyDescent="0.25">
      <c r="A90" s="11" t="s">
        <v>141</v>
      </c>
      <c r="B90" s="12" t="s">
        <v>142</v>
      </c>
      <c r="C90" s="11" t="s">
        <v>126</v>
      </c>
      <c r="D90" s="13">
        <v>204650.21</v>
      </c>
      <c r="E90" s="13">
        <v>195803.25</v>
      </c>
      <c r="F90" s="4">
        <f t="shared" ref="F90:F91" si="19">ROUND(E90/D90*100,1)</f>
        <v>95.7</v>
      </c>
    </row>
    <row r="91" spans="1:6" ht="55.2" outlineLevel="7" x14ac:dyDescent="0.25">
      <c r="A91" s="14" t="s">
        <v>143</v>
      </c>
      <c r="B91" s="15" t="s">
        <v>144</v>
      </c>
      <c r="C91" s="14" t="s">
        <v>126</v>
      </c>
      <c r="D91" s="16">
        <v>204650.21</v>
      </c>
      <c r="E91" s="16">
        <v>195803.25</v>
      </c>
      <c r="F91" s="17">
        <f t="shared" si="19"/>
        <v>95.7</v>
      </c>
    </row>
    <row r="92" spans="1:6" ht="13.8" outlineLevel="1" x14ac:dyDescent="0.25">
      <c r="A92" s="11" t="s">
        <v>145</v>
      </c>
      <c r="B92" s="12" t="s">
        <v>146</v>
      </c>
      <c r="C92" s="11" t="s">
        <v>5</v>
      </c>
      <c r="D92" s="13">
        <v>70000</v>
      </c>
      <c r="E92" s="13">
        <f>E93+E95</f>
        <v>350552.13</v>
      </c>
      <c r="F92" s="4">
        <f t="shared" ref="F92:F94" si="20">ROUND(E92/D92*100,1)</f>
        <v>500.8</v>
      </c>
    </row>
    <row r="93" spans="1:6" ht="13.8" outlineLevel="2" x14ac:dyDescent="0.25">
      <c r="A93" s="11" t="s">
        <v>425</v>
      </c>
      <c r="B93" s="12" t="s">
        <v>445</v>
      </c>
      <c r="C93" s="11" t="s">
        <v>379</v>
      </c>
      <c r="D93" s="13">
        <v>4900</v>
      </c>
      <c r="E93" s="13">
        <v>271072.74</v>
      </c>
      <c r="F93" s="4">
        <f t="shared" si="20"/>
        <v>5532.1</v>
      </c>
    </row>
    <row r="94" spans="1:6" ht="41.4" outlineLevel="7" x14ac:dyDescent="0.25">
      <c r="A94" s="14" t="s">
        <v>426</v>
      </c>
      <c r="B94" s="15" t="s">
        <v>427</v>
      </c>
      <c r="C94" s="14" t="s">
        <v>379</v>
      </c>
      <c r="D94" s="16">
        <v>4900</v>
      </c>
      <c r="E94" s="16">
        <v>271072.74</v>
      </c>
      <c r="F94" s="17">
        <f t="shared" si="20"/>
        <v>5532.1</v>
      </c>
    </row>
    <row r="95" spans="1:6" ht="13.8" outlineLevel="2" x14ac:dyDescent="0.25">
      <c r="A95" s="11" t="s">
        <v>147</v>
      </c>
      <c r="B95" s="12" t="s">
        <v>148</v>
      </c>
      <c r="C95" s="11" t="s">
        <v>5</v>
      </c>
      <c r="D95" s="13">
        <v>65100</v>
      </c>
      <c r="E95" s="13">
        <v>79479.39</v>
      </c>
      <c r="F95" s="4">
        <f t="shared" ref="F95:F96" si="21">ROUND(E95/D95*100,1)</f>
        <v>122.1</v>
      </c>
    </row>
    <row r="96" spans="1:6" ht="27.6" outlineLevel="7" x14ac:dyDescent="0.25">
      <c r="A96" s="14" t="s">
        <v>149</v>
      </c>
      <c r="B96" s="15" t="s">
        <v>150</v>
      </c>
      <c r="C96" s="14" t="s">
        <v>126</v>
      </c>
      <c r="D96" s="16">
        <v>65100</v>
      </c>
      <c r="E96" s="16">
        <v>79479.39</v>
      </c>
      <c r="F96" s="17">
        <f t="shared" si="21"/>
        <v>122.1</v>
      </c>
    </row>
    <row r="97" spans="1:6" ht="18" customHeight="1" x14ac:dyDescent="0.25">
      <c r="A97" s="11" t="s">
        <v>151</v>
      </c>
      <c r="B97" s="12" t="s">
        <v>152</v>
      </c>
      <c r="C97" s="11" t="s">
        <v>5</v>
      </c>
      <c r="D97" s="13">
        <f>D98+D233+D236+D238+D241</f>
        <v>446826253.92000002</v>
      </c>
      <c r="E97" s="13">
        <f>E98+E233+E236+E238+E241</f>
        <v>432824844.82999998</v>
      </c>
      <c r="F97" s="4">
        <f t="shared" ref="F97:F102" si="22">ROUND(E97/D97*100,1)</f>
        <v>96.9</v>
      </c>
    </row>
    <row r="98" spans="1:6" ht="58.2" customHeight="1" outlineLevel="1" x14ac:dyDescent="0.25">
      <c r="A98" s="11" t="s">
        <v>153</v>
      </c>
      <c r="B98" s="12" t="s">
        <v>154</v>
      </c>
      <c r="C98" s="11" t="s">
        <v>5</v>
      </c>
      <c r="D98" s="24">
        <f>D99+D105+D156+D230</f>
        <v>440713297.43000001</v>
      </c>
      <c r="E98" s="24">
        <f>E99+E105+E156+E230</f>
        <v>427330101.65999997</v>
      </c>
      <c r="F98" s="4">
        <f t="shared" si="22"/>
        <v>97</v>
      </c>
    </row>
    <row r="99" spans="1:6" ht="46.8" customHeight="1" outlineLevel="2" x14ac:dyDescent="0.25">
      <c r="A99" s="11" t="s">
        <v>155</v>
      </c>
      <c r="B99" s="12" t="s">
        <v>156</v>
      </c>
      <c r="C99" s="11" t="s">
        <v>157</v>
      </c>
      <c r="D99" s="13">
        <v>44410100</v>
      </c>
      <c r="E99" s="13">
        <v>44410100</v>
      </c>
      <c r="F99" s="4">
        <f t="shared" si="22"/>
        <v>100</v>
      </c>
    </row>
    <row r="100" spans="1:6" ht="27.6" outlineLevel="3" x14ac:dyDescent="0.25">
      <c r="A100" s="11" t="s">
        <v>158</v>
      </c>
      <c r="B100" s="12" t="s">
        <v>159</v>
      </c>
      <c r="C100" s="11" t="s">
        <v>157</v>
      </c>
      <c r="D100" s="13">
        <v>2854600</v>
      </c>
      <c r="E100" s="13">
        <v>2854600</v>
      </c>
      <c r="F100" s="4">
        <f t="shared" si="22"/>
        <v>100</v>
      </c>
    </row>
    <row r="101" spans="1:6" ht="41.4" outlineLevel="4" x14ac:dyDescent="0.25">
      <c r="A101" s="11" t="s">
        <v>160</v>
      </c>
      <c r="B101" s="12" t="s">
        <v>161</v>
      </c>
      <c r="C101" s="11" t="s">
        <v>157</v>
      </c>
      <c r="D101" s="13">
        <v>2854600</v>
      </c>
      <c r="E101" s="13">
        <v>2854600</v>
      </c>
      <c r="F101" s="4">
        <f t="shared" si="22"/>
        <v>100</v>
      </c>
    </row>
    <row r="102" spans="1:6" ht="61.2" customHeight="1" outlineLevel="7" x14ac:dyDescent="0.25">
      <c r="A102" s="14" t="s">
        <v>162</v>
      </c>
      <c r="B102" s="15" t="s">
        <v>163</v>
      </c>
      <c r="C102" s="14" t="s">
        <v>157</v>
      </c>
      <c r="D102" s="16">
        <v>2854600</v>
      </c>
      <c r="E102" s="16">
        <v>2854600</v>
      </c>
      <c r="F102" s="17">
        <f t="shared" si="22"/>
        <v>100</v>
      </c>
    </row>
    <row r="103" spans="1:6" ht="41.4" outlineLevel="3" x14ac:dyDescent="0.25">
      <c r="A103" s="11" t="s">
        <v>164</v>
      </c>
      <c r="B103" s="12" t="s">
        <v>165</v>
      </c>
      <c r="C103" s="11" t="s">
        <v>157</v>
      </c>
      <c r="D103" s="13">
        <v>41555500</v>
      </c>
      <c r="E103" s="13">
        <v>41555500</v>
      </c>
      <c r="F103" s="4">
        <f t="shared" ref="F103:F104" si="23">ROUND(E103/D103*100,1)</f>
        <v>100</v>
      </c>
    </row>
    <row r="104" spans="1:6" ht="49.2" customHeight="1" outlineLevel="7" x14ac:dyDescent="0.25">
      <c r="A104" s="14" t="s">
        <v>166</v>
      </c>
      <c r="B104" s="15" t="s">
        <v>167</v>
      </c>
      <c r="C104" s="14" t="s">
        <v>157</v>
      </c>
      <c r="D104" s="16">
        <v>41555500</v>
      </c>
      <c r="E104" s="16">
        <v>41555500</v>
      </c>
      <c r="F104" s="17">
        <f t="shared" si="23"/>
        <v>100</v>
      </c>
    </row>
    <row r="105" spans="1:6" ht="60" customHeight="1" outlineLevel="2" x14ac:dyDescent="0.25">
      <c r="A105" s="11" t="s">
        <v>168</v>
      </c>
      <c r="B105" s="12" t="s">
        <v>169</v>
      </c>
      <c r="C105" s="11" t="s">
        <v>5</v>
      </c>
      <c r="D105" s="13">
        <v>173475120.5</v>
      </c>
      <c r="E105" s="13">
        <f>E106+E109+E111+E114+E117+E119</f>
        <v>164836864.16999999</v>
      </c>
      <c r="F105" s="4">
        <f t="shared" ref="F105:F108" si="24">ROUND(E105/D105*100,1)</f>
        <v>95</v>
      </c>
    </row>
    <row r="106" spans="1:6" ht="27.6" outlineLevel="3" x14ac:dyDescent="0.25">
      <c r="A106" s="11" t="s">
        <v>395</v>
      </c>
      <c r="B106" s="12" t="s">
        <v>396</v>
      </c>
      <c r="C106" s="11" t="s">
        <v>157</v>
      </c>
      <c r="D106" s="13">
        <v>887029.92</v>
      </c>
      <c r="E106" s="13">
        <v>887029.92</v>
      </c>
      <c r="F106" s="4">
        <f t="shared" si="24"/>
        <v>100</v>
      </c>
    </row>
    <row r="107" spans="1:6" ht="41.4" outlineLevel="4" x14ac:dyDescent="0.25">
      <c r="A107" s="11" t="s">
        <v>397</v>
      </c>
      <c r="B107" s="12" t="s">
        <v>398</v>
      </c>
      <c r="C107" s="11" t="s">
        <v>157</v>
      </c>
      <c r="D107" s="13">
        <v>887029.92</v>
      </c>
      <c r="E107" s="13">
        <v>887029.92</v>
      </c>
      <c r="F107" s="4">
        <f t="shared" si="24"/>
        <v>100</v>
      </c>
    </row>
    <row r="108" spans="1:6" ht="33" customHeight="1" outlineLevel="7" x14ac:dyDescent="0.25">
      <c r="A108" s="14" t="s">
        <v>399</v>
      </c>
      <c r="B108" s="15" t="s">
        <v>396</v>
      </c>
      <c r="C108" s="14" t="s">
        <v>157</v>
      </c>
      <c r="D108" s="16">
        <v>887029.92</v>
      </c>
      <c r="E108" s="16">
        <v>887029.92</v>
      </c>
      <c r="F108" s="17">
        <f t="shared" si="24"/>
        <v>100</v>
      </c>
    </row>
    <row r="109" spans="1:6" ht="30.6" customHeight="1" outlineLevel="3" x14ac:dyDescent="0.25">
      <c r="A109" s="11" t="s">
        <v>400</v>
      </c>
      <c r="B109" s="12" t="s">
        <v>401</v>
      </c>
      <c r="C109" s="11" t="s">
        <v>157</v>
      </c>
      <c r="D109" s="13">
        <v>185648.22</v>
      </c>
      <c r="E109" s="13">
        <v>185648.22</v>
      </c>
      <c r="F109" s="4">
        <f t="shared" ref="F109:F110" si="25">ROUND(E109/D109*100,1)</f>
        <v>100</v>
      </c>
    </row>
    <row r="110" spans="1:6" ht="136.80000000000001" customHeight="1" outlineLevel="7" x14ac:dyDescent="0.25">
      <c r="A110" s="14" t="s">
        <v>402</v>
      </c>
      <c r="B110" s="18" t="s">
        <v>403</v>
      </c>
      <c r="C110" s="14" t="s">
        <v>157</v>
      </c>
      <c r="D110" s="16">
        <v>185648.22</v>
      </c>
      <c r="E110" s="16">
        <v>185648.22</v>
      </c>
      <c r="F110" s="17">
        <f t="shared" si="25"/>
        <v>100</v>
      </c>
    </row>
    <row r="111" spans="1:6" ht="138" outlineLevel="3" x14ac:dyDescent="0.25">
      <c r="A111" s="11" t="s">
        <v>170</v>
      </c>
      <c r="B111" s="19" t="s">
        <v>171</v>
      </c>
      <c r="C111" s="11" t="s">
        <v>157</v>
      </c>
      <c r="D111" s="13">
        <v>11200858.369999999</v>
      </c>
      <c r="E111" s="13">
        <v>11200858.369999999</v>
      </c>
      <c r="F111" s="4">
        <f t="shared" ref="F111:F113" si="26">ROUND(E111/D111*100,1)</f>
        <v>100</v>
      </c>
    </row>
    <row r="112" spans="1:6" ht="138" outlineLevel="4" x14ac:dyDescent="0.25">
      <c r="A112" s="11" t="s">
        <v>172</v>
      </c>
      <c r="B112" s="19" t="s">
        <v>173</v>
      </c>
      <c r="C112" s="11" t="s">
        <v>157</v>
      </c>
      <c r="D112" s="13">
        <v>11200858.369999999</v>
      </c>
      <c r="E112" s="13">
        <v>11200858.369999999</v>
      </c>
      <c r="F112" s="4">
        <f t="shared" si="26"/>
        <v>100</v>
      </c>
    </row>
    <row r="113" spans="1:6" ht="124.2" outlineLevel="7" x14ac:dyDescent="0.25">
      <c r="A113" s="14" t="s">
        <v>404</v>
      </c>
      <c r="B113" s="18" t="s">
        <v>405</v>
      </c>
      <c r="C113" s="14" t="s">
        <v>157</v>
      </c>
      <c r="D113" s="16">
        <v>11200858.369999999</v>
      </c>
      <c r="E113" s="16">
        <v>11200858.369999999</v>
      </c>
      <c r="F113" s="17">
        <f t="shared" si="26"/>
        <v>100</v>
      </c>
    </row>
    <row r="114" spans="1:6" ht="96.6" outlineLevel="3" x14ac:dyDescent="0.25">
      <c r="A114" s="11" t="s">
        <v>174</v>
      </c>
      <c r="B114" s="12" t="s">
        <v>175</v>
      </c>
      <c r="C114" s="11" t="s">
        <v>157</v>
      </c>
      <c r="D114" s="13">
        <v>5357525.2300000004</v>
      </c>
      <c r="E114" s="13">
        <v>5357525.2300000004</v>
      </c>
      <c r="F114" s="4">
        <f t="shared" ref="F114:F116" si="27">ROUND(E114/D114*100,1)</f>
        <v>100</v>
      </c>
    </row>
    <row r="115" spans="1:6" ht="96.6" outlineLevel="4" x14ac:dyDescent="0.25">
      <c r="A115" s="11" t="s">
        <v>176</v>
      </c>
      <c r="B115" s="12" t="s">
        <v>177</v>
      </c>
      <c r="C115" s="11" t="s">
        <v>157</v>
      </c>
      <c r="D115" s="13">
        <v>5357525.2300000004</v>
      </c>
      <c r="E115" s="13">
        <v>5357525.2300000004</v>
      </c>
      <c r="F115" s="4">
        <f t="shared" si="27"/>
        <v>100</v>
      </c>
    </row>
    <row r="116" spans="1:6" ht="193.2" outlineLevel="7" x14ac:dyDescent="0.25">
      <c r="A116" s="14" t="s">
        <v>446</v>
      </c>
      <c r="B116" s="18" t="s">
        <v>447</v>
      </c>
      <c r="C116" s="14" t="s">
        <v>157</v>
      </c>
      <c r="D116" s="16">
        <v>5357525.2300000004</v>
      </c>
      <c r="E116" s="16">
        <v>5357525.2300000004</v>
      </c>
      <c r="F116" s="17">
        <f t="shared" si="27"/>
        <v>100</v>
      </c>
    </row>
    <row r="117" spans="1:6" ht="138" outlineLevel="3" x14ac:dyDescent="0.25">
      <c r="A117" s="11" t="s">
        <v>406</v>
      </c>
      <c r="B117" s="19" t="s">
        <v>407</v>
      </c>
      <c r="C117" s="11" t="s">
        <v>157</v>
      </c>
      <c r="D117" s="13">
        <v>247000</v>
      </c>
      <c r="E117" s="13">
        <v>246603.08</v>
      </c>
      <c r="F117" s="4">
        <f t="shared" ref="F117:F118" si="28">ROUND(E117/D117*100,1)</f>
        <v>99.8</v>
      </c>
    </row>
    <row r="118" spans="1:6" ht="143.4" customHeight="1" outlineLevel="7" x14ac:dyDescent="0.25">
      <c r="A118" s="14" t="s">
        <v>408</v>
      </c>
      <c r="B118" s="18" t="s">
        <v>407</v>
      </c>
      <c r="C118" s="14" t="s">
        <v>157</v>
      </c>
      <c r="D118" s="16">
        <v>247000</v>
      </c>
      <c r="E118" s="16">
        <v>246603.08</v>
      </c>
      <c r="F118" s="17">
        <f t="shared" si="28"/>
        <v>99.8</v>
      </c>
    </row>
    <row r="119" spans="1:6" ht="21" customHeight="1" outlineLevel="3" x14ac:dyDescent="0.25">
      <c r="A119" s="11" t="s">
        <v>178</v>
      </c>
      <c r="B119" s="12" t="s">
        <v>179</v>
      </c>
      <c r="C119" s="11" t="s">
        <v>5</v>
      </c>
      <c r="D119" s="13">
        <v>155597058.75999999</v>
      </c>
      <c r="E119" s="13">
        <f>E120</f>
        <v>146959199.34999999</v>
      </c>
      <c r="F119" s="4">
        <f t="shared" ref="F119:F155" si="29">ROUND(E119/D119*100,1)</f>
        <v>94.4</v>
      </c>
    </row>
    <row r="120" spans="1:6" ht="27.6" outlineLevel="4" x14ac:dyDescent="0.25">
      <c r="A120" s="11" t="s">
        <v>180</v>
      </c>
      <c r="B120" s="12" t="s">
        <v>181</v>
      </c>
      <c r="C120" s="11" t="s">
        <v>5</v>
      </c>
      <c r="D120" s="13">
        <v>155597058.75999999</v>
      </c>
      <c r="E120" s="13">
        <f>E121+E122+E123+E124+E125+E126+E127+E128+E129+E130+E131+E132+E133+E134+E135+E136+E137+E138+E139+E140+E141+E142+E143+E144+E145+E146+E147+E148+E149+E150+E151+E152+E153+E154+E155</f>
        <v>146959199.34999999</v>
      </c>
      <c r="F120" s="4">
        <f t="shared" si="29"/>
        <v>94.4</v>
      </c>
    </row>
    <row r="121" spans="1:6" ht="49.2" customHeight="1" outlineLevel="7" x14ac:dyDescent="0.25">
      <c r="A121" s="14" t="s">
        <v>182</v>
      </c>
      <c r="B121" s="15" t="s">
        <v>183</v>
      </c>
      <c r="C121" s="14" t="s">
        <v>157</v>
      </c>
      <c r="D121" s="16">
        <v>40400</v>
      </c>
      <c r="E121" s="16">
        <v>40400</v>
      </c>
      <c r="F121" s="17">
        <f t="shared" si="29"/>
        <v>100</v>
      </c>
    </row>
    <row r="122" spans="1:6" ht="69" outlineLevel="7" x14ac:dyDescent="0.25">
      <c r="A122" s="14" t="s">
        <v>448</v>
      </c>
      <c r="B122" s="15" t="s">
        <v>449</v>
      </c>
      <c r="C122" s="14" t="s">
        <v>157</v>
      </c>
      <c r="D122" s="16">
        <v>320260</v>
      </c>
      <c r="E122" s="16">
        <v>0</v>
      </c>
      <c r="F122" s="17">
        <f t="shared" si="29"/>
        <v>0</v>
      </c>
    </row>
    <row r="123" spans="1:6" ht="62.4" customHeight="1" outlineLevel="7" x14ac:dyDescent="0.25">
      <c r="A123" s="14" t="s">
        <v>184</v>
      </c>
      <c r="B123" s="15" t="s">
        <v>185</v>
      </c>
      <c r="C123" s="14" t="s">
        <v>157</v>
      </c>
      <c r="D123" s="16">
        <v>200000</v>
      </c>
      <c r="E123" s="16">
        <v>200000</v>
      </c>
      <c r="F123" s="17">
        <f t="shared" si="29"/>
        <v>100</v>
      </c>
    </row>
    <row r="124" spans="1:6" ht="69" outlineLevel="7" x14ac:dyDescent="0.25">
      <c r="A124" s="14" t="s">
        <v>186</v>
      </c>
      <c r="B124" s="15" t="s">
        <v>187</v>
      </c>
      <c r="C124" s="14" t="s">
        <v>157</v>
      </c>
      <c r="D124" s="16">
        <v>216000</v>
      </c>
      <c r="E124" s="16">
        <v>201724.5</v>
      </c>
      <c r="F124" s="17">
        <f t="shared" si="29"/>
        <v>93.4</v>
      </c>
    </row>
    <row r="125" spans="1:6" ht="63" customHeight="1" outlineLevel="7" x14ac:dyDescent="0.25">
      <c r="A125" s="14" t="s">
        <v>188</v>
      </c>
      <c r="B125" s="15" t="s">
        <v>189</v>
      </c>
      <c r="C125" s="14" t="s">
        <v>157</v>
      </c>
      <c r="D125" s="16">
        <v>280000</v>
      </c>
      <c r="E125" s="16">
        <v>280000</v>
      </c>
      <c r="F125" s="17">
        <f t="shared" si="29"/>
        <v>100</v>
      </c>
    </row>
    <row r="126" spans="1:6" ht="76.8" customHeight="1" outlineLevel="7" x14ac:dyDescent="0.25">
      <c r="A126" s="14" t="s">
        <v>450</v>
      </c>
      <c r="B126" s="15" t="s">
        <v>451</v>
      </c>
      <c r="C126" s="14" t="s">
        <v>157</v>
      </c>
      <c r="D126" s="16">
        <v>938200</v>
      </c>
      <c r="E126" s="16">
        <v>42406.400000000001</v>
      </c>
      <c r="F126" s="17">
        <f t="shared" si="29"/>
        <v>4.5</v>
      </c>
    </row>
    <row r="127" spans="1:6" ht="69" outlineLevel="7" x14ac:dyDescent="0.25">
      <c r="A127" s="14" t="s">
        <v>190</v>
      </c>
      <c r="B127" s="15" t="s">
        <v>191</v>
      </c>
      <c r="C127" s="14" t="s">
        <v>157</v>
      </c>
      <c r="D127" s="16">
        <v>952500</v>
      </c>
      <c r="E127" s="16">
        <v>952500</v>
      </c>
      <c r="F127" s="17">
        <f t="shared" si="29"/>
        <v>100</v>
      </c>
    </row>
    <row r="128" spans="1:6" ht="96.6" outlineLevel="7" x14ac:dyDescent="0.25">
      <c r="A128" s="14" t="s">
        <v>192</v>
      </c>
      <c r="B128" s="15" t="s">
        <v>193</v>
      </c>
      <c r="C128" s="14" t="s">
        <v>157</v>
      </c>
      <c r="D128" s="16">
        <v>318800</v>
      </c>
      <c r="E128" s="16">
        <v>286526.02</v>
      </c>
      <c r="F128" s="17">
        <f t="shared" si="29"/>
        <v>89.9</v>
      </c>
    </row>
    <row r="129" spans="1:6" ht="110.4" outlineLevel="7" x14ac:dyDescent="0.25">
      <c r="A129" s="14" t="s">
        <v>194</v>
      </c>
      <c r="B129" s="15" t="s">
        <v>195</v>
      </c>
      <c r="C129" s="14" t="s">
        <v>157</v>
      </c>
      <c r="D129" s="16">
        <v>309300</v>
      </c>
      <c r="E129" s="16">
        <v>286598.82</v>
      </c>
      <c r="F129" s="17">
        <f t="shared" si="29"/>
        <v>92.7</v>
      </c>
    </row>
    <row r="130" spans="1:6" ht="165.6" outlineLevel="7" x14ac:dyDescent="0.25">
      <c r="A130" s="14" t="s">
        <v>409</v>
      </c>
      <c r="B130" s="18" t="s">
        <v>410</v>
      </c>
      <c r="C130" s="14" t="s">
        <v>157</v>
      </c>
      <c r="D130" s="16">
        <v>86200</v>
      </c>
      <c r="E130" s="16">
        <v>86200</v>
      </c>
      <c r="F130" s="17">
        <f t="shared" si="29"/>
        <v>100</v>
      </c>
    </row>
    <row r="131" spans="1:6" ht="165.6" outlineLevel="7" x14ac:dyDescent="0.25">
      <c r="A131" s="14" t="s">
        <v>411</v>
      </c>
      <c r="B131" s="18" t="s">
        <v>412</v>
      </c>
      <c r="C131" s="14" t="s">
        <v>157</v>
      </c>
      <c r="D131" s="16">
        <v>660000</v>
      </c>
      <c r="E131" s="16">
        <v>660000</v>
      </c>
      <c r="F131" s="17">
        <f t="shared" si="29"/>
        <v>100</v>
      </c>
    </row>
    <row r="132" spans="1:6" ht="151.80000000000001" outlineLevel="7" x14ac:dyDescent="0.25">
      <c r="A132" s="14" t="s">
        <v>413</v>
      </c>
      <c r="B132" s="18" t="s">
        <v>414</v>
      </c>
      <c r="C132" s="14" t="s">
        <v>157</v>
      </c>
      <c r="D132" s="16">
        <v>625000</v>
      </c>
      <c r="E132" s="16">
        <v>625000</v>
      </c>
      <c r="F132" s="17">
        <f t="shared" si="29"/>
        <v>100</v>
      </c>
    </row>
    <row r="133" spans="1:6" ht="110.4" outlineLevel="7" x14ac:dyDescent="0.25">
      <c r="A133" s="14" t="s">
        <v>415</v>
      </c>
      <c r="B133" s="15" t="s">
        <v>416</v>
      </c>
      <c r="C133" s="14" t="s">
        <v>157</v>
      </c>
      <c r="D133" s="16">
        <v>30000000</v>
      </c>
      <c r="E133" s="16">
        <v>30000000</v>
      </c>
      <c r="F133" s="17">
        <f t="shared" si="29"/>
        <v>100</v>
      </c>
    </row>
    <row r="134" spans="1:6" ht="96.6" outlineLevel="7" x14ac:dyDescent="0.25">
      <c r="A134" s="14" t="s">
        <v>196</v>
      </c>
      <c r="B134" s="15" t="s">
        <v>197</v>
      </c>
      <c r="C134" s="14" t="s">
        <v>157</v>
      </c>
      <c r="D134" s="16">
        <v>4041900</v>
      </c>
      <c r="E134" s="16">
        <v>2091269.7</v>
      </c>
      <c r="F134" s="17">
        <f t="shared" si="29"/>
        <v>51.7</v>
      </c>
    </row>
    <row r="135" spans="1:6" ht="55.2" outlineLevel="7" x14ac:dyDescent="0.25">
      <c r="A135" s="14" t="s">
        <v>198</v>
      </c>
      <c r="B135" s="15" t="s">
        <v>199</v>
      </c>
      <c r="C135" s="14" t="s">
        <v>157</v>
      </c>
      <c r="D135" s="16">
        <v>37321.43</v>
      </c>
      <c r="E135" s="16">
        <v>37321.43</v>
      </c>
      <c r="F135" s="17">
        <f t="shared" si="29"/>
        <v>100</v>
      </c>
    </row>
    <row r="136" spans="1:6" ht="75.599999999999994" customHeight="1" outlineLevel="7" x14ac:dyDescent="0.25">
      <c r="A136" s="14" t="s">
        <v>200</v>
      </c>
      <c r="B136" s="15" t="s">
        <v>201</v>
      </c>
      <c r="C136" s="14" t="s">
        <v>157</v>
      </c>
      <c r="D136" s="16">
        <v>46800</v>
      </c>
      <c r="E136" s="16">
        <v>46800</v>
      </c>
      <c r="F136" s="17">
        <f t="shared" si="29"/>
        <v>100</v>
      </c>
    </row>
    <row r="137" spans="1:6" ht="96.6" outlineLevel="7" x14ac:dyDescent="0.25">
      <c r="A137" s="14" t="s">
        <v>452</v>
      </c>
      <c r="B137" s="15" t="s">
        <v>453</v>
      </c>
      <c r="C137" s="14" t="s">
        <v>157</v>
      </c>
      <c r="D137" s="16">
        <v>3632000</v>
      </c>
      <c r="E137" s="16">
        <v>3631791.15</v>
      </c>
      <c r="F137" s="17">
        <f t="shared" si="29"/>
        <v>100</v>
      </c>
    </row>
    <row r="138" spans="1:6" ht="79.8" customHeight="1" outlineLevel="7" x14ac:dyDescent="0.25">
      <c r="A138" s="14" t="s">
        <v>202</v>
      </c>
      <c r="B138" s="15" t="s">
        <v>203</v>
      </c>
      <c r="C138" s="14" t="s">
        <v>157</v>
      </c>
      <c r="D138" s="16">
        <v>4753900</v>
      </c>
      <c r="E138" s="16">
        <v>4115201.23</v>
      </c>
      <c r="F138" s="17">
        <f t="shared" si="29"/>
        <v>86.6</v>
      </c>
    </row>
    <row r="139" spans="1:6" ht="133.19999999999999" customHeight="1" outlineLevel="7" x14ac:dyDescent="0.25">
      <c r="A139" s="14" t="s">
        <v>454</v>
      </c>
      <c r="B139" s="18" t="s">
        <v>455</v>
      </c>
      <c r="C139" s="14" t="s">
        <v>157</v>
      </c>
      <c r="D139" s="16">
        <v>1091931</v>
      </c>
      <c r="E139" s="16">
        <v>1091931</v>
      </c>
      <c r="F139" s="17">
        <f t="shared" si="29"/>
        <v>100</v>
      </c>
    </row>
    <row r="140" spans="1:6" ht="82.8" outlineLevel="7" x14ac:dyDescent="0.25">
      <c r="A140" s="14" t="s">
        <v>204</v>
      </c>
      <c r="B140" s="15" t="s">
        <v>205</v>
      </c>
      <c r="C140" s="14" t="s">
        <v>157</v>
      </c>
      <c r="D140" s="16">
        <v>9058200</v>
      </c>
      <c r="E140" s="16">
        <v>6148212</v>
      </c>
      <c r="F140" s="17">
        <f t="shared" si="29"/>
        <v>67.900000000000006</v>
      </c>
    </row>
    <row r="141" spans="1:6" ht="41.4" outlineLevel="7" x14ac:dyDescent="0.25">
      <c r="A141" s="14" t="s">
        <v>206</v>
      </c>
      <c r="B141" s="15" t="s">
        <v>207</v>
      </c>
      <c r="C141" s="14" t="s">
        <v>157</v>
      </c>
      <c r="D141" s="16">
        <v>9843000</v>
      </c>
      <c r="E141" s="16">
        <v>9695248</v>
      </c>
      <c r="F141" s="17">
        <f t="shared" si="29"/>
        <v>98.5</v>
      </c>
    </row>
    <row r="142" spans="1:6" ht="151.80000000000001" outlineLevel="7" x14ac:dyDescent="0.25">
      <c r="A142" s="14" t="s">
        <v>208</v>
      </c>
      <c r="B142" s="18" t="s">
        <v>209</v>
      </c>
      <c r="C142" s="14" t="s">
        <v>157</v>
      </c>
      <c r="D142" s="16">
        <v>1500000</v>
      </c>
      <c r="E142" s="16">
        <v>1243588.18</v>
      </c>
      <c r="F142" s="17">
        <f t="shared" si="29"/>
        <v>82.9</v>
      </c>
    </row>
    <row r="143" spans="1:6" ht="106.2" customHeight="1" outlineLevel="7" x14ac:dyDescent="0.25">
      <c r="A143" s="14" t="s">
        <v>210</v>
      </c>
      <c r="B143" s="15" t="s">
        <v>211</v>
      </c>
      <c r="C143" s="14" t="s">
        <v>157</v>
      </c>
      <c r="D143" s="16">
        <v>1234600</v>
      </c>
      <c r="E143" s="16">
        <v>1233356.47</v>
      </c>
      <c r="F143" s="17">
        <f t="shared" si="29"/>
        <v>99.9</v>
      </c>
    </row>
    <row r="144" spans="1:6" ht="103.2" customHeight="1" outlineLevel="7" x14ac:dyDescent="0.25">
      <c r="A144" s="14" t="s">
        <v>456</v>
      </c>
      <c r="B144" s="15" t="s">
        <v>457</v>
      </c>
      <c r="C144" s="14" t="s">
        <v>157</v>
      </c>
      <c r="D144" s="16">
        <v>1350000</v>
      </c>
      <c r="E144" s="16">
        <v>0</v>
      </c>
      <c r="F144" s="17">
        <f t="shared" si="29"/>
        <v>0</v>
      </c>
    </row>
    <row r="145" spans="1:6" ht="61.8" customHeight="1" outlineLevel="7" x14ac:dyDescent="0.25">
      <c r="A145" s="14" t="s">
        <v>212</v>
      </c>
      <c r="B145" s="15" t="s">
        <v>213</v>
      </c>
      <c r="C145" s="14" t="s">
        <v>157</v>
      </c>
      <c r="D145" s="16">
        <v>1696200</v>
      </c>
      <c r="E145" s="16">
        <v>1696200</v>
      </c>
      <c r="F145" s="17">
        <f t="shared" si="29"/>
        <v>100</v>
      </c>
    </row>
    <row r="146" spans="1:6" ht="96.6" outlineLevel="7" x14ac:dyDescent="0.25">
      <c r="A146" s="14" t="s">
        <v>214</v>
      </c>
      <c r="B146" s="15" t="s">
        <v>215</v>
      </c>
      <c r="C146" s="14" t="s">
        <v>157</v>
      </c>
      <c r="D146" s="16">
        <v>3500000</v>
      </c>
      <c r="E146" s="16">
        <v>3474500</v>
      </c>
      <c r="F146" s="17">
        <f t="shared" si="29"/>
        <v>99.3</v>
      </c>
    </row>
    <row r="147" spans="1:6" ht="63" customHeight="1" outlineLevel="7" x14ac:dyDescent="0.25">
      <c r="A147" s="14" t="s">
        <v>417</v>
      </c>
      <c r="B147" s="15" t="s">
        <v>418</v>
      </c>
      <c r="C147" s="14" t="s">
        <v>157</v>
      </c>
      <c r="D147" s="16">
        <v>69890</v>
      </c>
      <c r="E147" s="16">
        <v>0</v>
      </c>
      <c r="F147" s="17">
        <f t="shared" si="29"/>
        <v>0</v>
      </c>
    </row>
    <row r="148" spans="1:6" ht="75" customHeight="1" outlineLevel="7" x14ac:dyDescent="0.25">
      <c r="A148" s="14" t="s">
        <v>216</v>
      </c>
      <c r="B148" s="15" t="s">
        <v>217</v>
      </c>
      <c r="C148" s="14" t="s">
        <v>157</v>
      </c>
      <c r="D148" s="16">
        <v>16476042.050000001</v>
      </c>
      <c r="E148" s="16">
        <v>16476025.640000001</v>
      </c>
      <c r="F148" s="17">
        <f t="shared" si="29"/>
        <v>100</v>
      </c>
    </row>
    <row r="149" spans="1:6" ht="124.2" outlineLevel="7" x14ac:dyDescent="0.25">
      <c r="A149" s="14" t="s">
        <v>218</v>
      </c>
      <c r="B149" s="18" t="s">
        <v>219</v>
      </c>
      <c r="C149" s="14" t="s">
        <v>157</v>
      </c>
      <c r="D149" s="16">
        <v>178084.28</v>
      </c>
      <c r="E149" s="16">
        <v>178084.28</v>
      </c>
      <c r="F149" s="17">
        <f t="shared" si="29"/>
        <v>100</v>
      </c>
    </row>
    <row r="150" spans="1:6" ht="117.6" customHeight="1" outlineLevel="7" x14ac:dyDescent="0.25">
      <c r="A150" s="14" t="s">
        <v>458</v>
      </c>
      <c r="B150" s="15" t="s">
        <v>459</v>
      </c>
      <c r="C150" s="14" t="s">
        <v>157</v>
      </c>
      <c r="D150" s="16">
        <v>16000</v>
      </c>
      <c r="E150" s="16">
        <v>16000</v>
      </c>
      <c r="F150" s="17">
        <f t="shared" si="29"/>
        <v>100</v>
      </c>
    </row>
    <row r="151" spans="1:6" ht="55.2" outlineLevel="7" x14ac:dyDescent="0.25">
      <c r="A151" s="14" t="s">
        <v>220</v>
      </c>
      <c r="B151" s="15" t="s">
        <v>221</v>
      </c>
      <c r="C151" s="14" t="s">
        <v>157</v>
      </c>
      <c r="D151" s="16">
        <v>203600</v>
      </c>
      <c r="E151" s="16">
        <v>203600</v>
      </c>
      <c r="F151" s="17">
        <f t="shared" si="29"/>
        <v>100</v>
      </c>
    </row>
    <row r="152" spans="1:6" ht="96.6" outlineLevel="7" x14ac:dyDescent="0.25">
      <c r="A152" s="14" t="s">
        <v>222</v>
      </c>
      <c r="B152" s="15" t="s">
        <v>223</v>
      </c>
      <c r="C152" s="14" t="s">
        <v>157</v>
      </c>
      <c r="D152" s="16">
        <v>3269600</v>
      </c>
      <c r="E152" s="16">
        <v>3269600</v>
      </c>
      <c r="F152" s="17">
        <f t="shared" si="29"/>
        <v>100</v>
      </c>
    </row>
    <row r="153" spans="1:6" ht="303.60000000000002" outlineLevel="7" x14ac:dyDescent="0.25">
      <c r="A153" s="14" t="s">
        <v>460</v>
      </c>
      <c r="B153" s="18" t="s">
        <v>461</v>
      </c>
      <c r="C153" s="14" t="s">
        <v>157</v>
      </c>
      <c r="D153" s="16">
        <v>6247030</v>
      </c>
      <c r="E153" s="16">
        <v>6247030</v>
      </c>
      <c r="F153" s="17">
        <f t="shared" si="29"/>
        <v>100</v>
      </c>
    </row>
    <row r="154" spans="1:6" ht="75" customHeight="1" outlineLevel="7" x14ac:dyDescent="0.25">
      <c r="A154" s="14" t="s">
        <v>224</v>
      </c>
      <c r="B154" s="15" t="s">
        <v>225</v>
      </c>
      <c r="C154" s="14" t="s">
        <v>157</v>
      </c>
      <c r="D154" s="16">
        <v>40313900</v>
      </c>
      <c r="E154" s="16">
        <v>40313900</v>
      </c>
      <c r="F154" s="17">
        <f t="shared" si="29"/>
        <v>100</v>
      </c>
    </row>
    <row r="155" spans="1:6" ht="134.4" customHeight="1" outlineLevel="7" x14ac:dyDescent="0.25">
      <c r="A155" s="14" t="s">
        <v>226</v>
      </c>
      <c r="B155" s="18" t="s">
        <v>227</v>
      </c>
      <c r="C155" s="14" t="s">
        <v>157</v>
      </c>
      <c r="D155" s="16">
        <v>12090400</v>
      </c>
      <c r="E155" s="16">
        <v>12088184.529999999</v>
      </c>
      <c r="F155" s="17">
        <f t="shared" si="29"/>
        <v>100</v>
      </c>
    </row>
    <row r="156" spans="1:6" ht="44.4" customHeight="1" outlineLevel="2" x14ac:dyDescent="0.25">
      <c r="A156" s="11" t="s">
        <v>228</v>
      </c>
      <c r="B156" s="12" t="s">
        <v>229</v>
      </c>
      <c r="C156" s="11" t="s">
        <v>5</v>
      </c>
      <c r="D156" s="13">
        <v>222798636.93000001</v>
      </c>
      <c r="E156" s="13">
        <f>E157+E159+E161+E167+E171+E163+E222+E227</f>
        <v>218053697.49000001</v>
      </c>
      <c r="F156" s="4">
        <f t="shared" ref="F156:F158" si="30">ROUND(E156/D156*100,1)</f>
        <v>97.9</v>
      </c>
    </row>
    <row r="157" spans="1:6" ht="48" customHeight="1" outlineLevel="3" x14ac:dyDescent="0.25">
      <c r="A157" s="11" t="s">
        <v>230</v>
      </c>
      <c r="B157" s="12" t="s">
        <v>231</v>
      </c>
      <c r="C157" s="11" t="s">
        <v>157</v>
      </c>
      <c r="D157" s="13">
        <v>19427450</v>
      </c>
      <c r="E157" s="13">
        <v>18913765.530000001</v>
      </c>
      <c r="F157" s="4">
        <f t="shared" si="30"/>
        <v>97.4</v>
      </c>
    </row>
    <row r="158" spans="1:6" ht="41.4" outlineLevel="7" x14ac:dyDescent="0.25">
      <c r="A158" s="14" t="s">
        <v>232</v>
      </c>
      <c r="B158" s="15" t="s">
        <v>233</v>
      </c>
      <c r="C158" s="14" t="s">
        <v>157</v>
      </c>
      <c r="D158" s="16">
        <v>19427450</v>
      </c>
      <c r="E158" s="16">
        <v>18913765.530000001</v>
      </c>
      <c r="F158" s="17">
        <f t="shared" si="30"/>
        <v>97.4</v>
      </c>
    </row>
    <row r="159" spans="1:6" ht="74.400000000000006" customHeight="1" outlineLevel="3" x14ac:dyDescent="0.25">
      <c r="A159" s="11" t="s">
        <v>234</v>
      </c>
      <c r="B159" s="12" t="s">
        <v>235</v>
      </c>
      <c r="C159" s="11" t="s">
        <v>157</v>
      </c>
      <c r="D159" s="13">
        <v>394530</v>
      </c>
      <c r="E159" s="13">
        <v>393728.3</v>
      </c>
      <c r="F159" s="4">
        <f t="shared" ref="F159:F160" si="31">ROUND(E159/D159*100,1)</f>
        <v>99.8</v>
      </c>
    </row>
    <row r="160" spans="1:6" ht="69" outlineLevel="7" x14ac:dyDescent="0.25">
      <c r="A160" s="14" t="s">
        <v>236</v>
      </c>
      <c r="B160" s="15" t="s">
        <v>237</v>
      </c>
      <c r="C160" s="14" t="s">
        <v>157</v>
      </c>
      <c r="D160" s="16">
        <v>394530</v>
      </c>
      <c r="E160" s="16">
        <v>393728.3</v>
      </c>
      <c r="F160" s="17">
        <f t="shared" si="31"/>
        <v>99.8</v>
      </c>
    </row>
    <row r="161" spans="1:6" ht="88.8" customHeight="1" outlineLevel="3" x14ac:dyDescent="0.25">
      <c r="A161" s="11" t="s">
        <v>238</v>
      </c>
      <c r="B161" s="12" t="s">
        <v>239</v>
      </c>
      <c r="C161" s="11" t="s">
        <v>157</v>
      </c>
      <c r="D161" s="13">
        <v>4500</v>
      </c>
      <c r="E161" s="13">
        <v>2973.44</v>
      </c>
      <c r="F161" s="4">
        <f t="shared" ref="F161:F162" si="32">ROUND(E161/D161*100,1)</f>
        <v>66.099999999999994</v>
      </c>
    </row>
    <row r="162" spans="1:6" ht="88.2" customHeight="1" outlineLevel="7" x14ac:dyDescent="0.25">
      <c r="A162" s="14" t="s">
        <v>240</v>
      </c>
      <c r="B162" s="15" t="s">
        <v>241</v>
      </c>
      <c r="C162" s="14" t="s">
        <v>157</v>
      </c>
      <c r="D162" s="16">
        <v>4500</v>
      </c>
      <c r="E162" s="16">
        <v>2973.44</v>
      </c>
      <c r="F162" s="17">
        <f t="shared" si="32"/>
        <v>66.099999999999994</v>
      </c>
    </row>
    <row r="163" spans="1:6" ht="55.2" outlineLevel="3" x14ac:dyDescent="0.25">
      <c r="A163" s="11" t="s">
        <v>242</v>
      </c>
      <c r="B163" s="12" t="s">
        <v>243</v>
      </c>
      <c r="C163" s="11" t="s">
        <v>157</v>
      </c>
      <c r="D163" s="13">
        <v>1943700</v>
      </c>
      <c r="E163" s="13">
        <v>1931264.56</v>
      </c>
      <c r="F163" s="4">
        <f t="shared" ref="F163:F166" si="33">ROUND(E163/D163*100,1)</f>
        <v>99.4</v>
      </c>
    </row>
    <row r="164" spans="1:6" ht="59.4" customHeight="1" outlineLevel="4" x14ac:dyDescent="0.25">
      <c r="A164" s="11" t="s">
        <v>244</v>
      </c>
      <c r="B164" s="12" t="s">
        <v>245</v>
      </c>
      <c r="C164" s="11" t="s">
        <v>157</v>
      </c>
      <c r="D164" s="13">
        <v>1943700</v>
      </c>
      <c r="E164" s="13">
        <v>1931264.56</v>
      </c>
      <c r="F164" s="4">
        <f t="shared" si="33"/>
        <v>99.4</v>
      </c>
    </row>
    <row r="165" spans="1:6" ht="129" customHeight="1" outlineLevel="7" x14ac:dyDescent="0.25">
      <c r="A165" s="14" t="s">
        <v>246</v>
      </c>
      <c r="B165" s="15" t="s">
        <v>247</v>
      </c>
      <c r="C165" s="14" t="s">
        <v>157</v>
      </c>
      <c r="D165" s="16">
        <v>1800100</v>
      </c>
      <c r="E165" s="16">
        <v>1800100</v>
      </c>
      <c r="F165" s="17">
        <f t="shared" si="33"/>
        <v>100</v>
      </c>
    </row>
    <row r="166" spans="1:6" ht="41.4" outlineLevel="7" x14ac:dyDescent="0.25">
      <c r="A166" s="14" t="s">
        <v>248</v>
      </c>
      <c r="B166" s="15" t="s">
        <v>249</v>
      </c>
      <c r="C166" s="14" t="s">
        <v>157</v>
      </c>
      <c r="D166" s="16">
        <v>143600</v>
      </c>
      <c r="E166" s="16">
        <v>131164.56</v>
      </c>
      <c r="F166" s="17">
        <f t="shared" si="33"/>
        <v>91.3</v>
      </c>
    </row>
    <row r="167" spans="1:6" ht="55.2" outlineLevel="3" x14ac:dyDescent="0.25">
      <c r="A167" s="11" t="s">
        <v>250</v>
      </c>
      <c r="B167" s="12" t="s">
        <v>251</v>
      </c>
      <c r="C167" s="11" t="s">
        <v>157</v>
      </c>
      <c r="D167" s="13">
        <v>21810313.399999999</v>
      </c>
      <c r="E167" s="13">
        <v>20587374.32</v>
      </c>
      <c r="F167" s="4">
        <f t="shared" ref="F167:F170" si="34">ROUND(E167/D167*100,1)</f>
        <v>94.4</v>
      </c>
    </row>
    <row r="168" spans="1:6" ht="55.2" outlineLevel="4" x14ac:dyDescent="0.25">
      <c r="A168" s="11" t="s">
        <v>252</v>
      </c>
      <c r="B168" s="12" t="s">
        <v>253</v>
      </c>
      <c r="C168" s="11" t="s">
        <v>157</v>
      </c>
      <c r="D168" s="13">
        <v>21810313.399999999</v>
      </c>
      <c r="E168" s="13">
        <v>20587374.32</v>
      </c>
      <c r="F168" s="4">
        <f t="shared" si="34"/>
        <v>94.4</v>
      </c>
    </row>
    <row r="169" spans="1:6" ht="41.4" outlineLevel="7" x14ac:dyDescent="0.25">
      <c r="A169" s="14" t="s">
        <v>254</v>
      </c>
      <c r="B169" s="15" t="s">
        <v>255</v>
      </c>
      <c r="C169" s="14" t="s">
        <v>157</v>
      </c>
      <c r="D169" s="16">
        <v>21559113.399999999</v>
      </c>
      <c r="E169" s="16">
        <v>20364986.239999998</v>
      </c>
      <c r="F169" s="17">
        <f t="shared" si="34"/>
        <v>94.5</v>
      </c>
    </row>
    <row r="170" spans="1:6" ht="27.6" outlineLevel="7" x14ac:dyDescent="0.25">
      <c r="A170" s="14" t="s">
        <v>256</v>
      </c>
      <c r="B170" s="15" t="s">
        <v>257</v>
      </c>
      <c r="C170" s="14" t="s">
        <v>157</v>
      </c>
      <c r="D170" s="16">
        <v>251200</v>
      </c>
      <c r="E170" s="16">
        <v>222388.08</v>
      </c>
      <c r="F170" s="17">
        <f t="shared" si="34"/>
        <v>88.5</v>
      </c>
    </row>
    <row r="171" spans="1:6" ht="55.2" outlineLevel="3" x14ac:dyDescent="0.25">
      <c r="A171" s="11" t="s">
        <v>258</v>
      </c>
      <c r="B171" s="12" t="s">
        <v>259</v>
      </c>
      <c r="C171" s="11" t="s">
        <v>5</v>
      </c>
      <c r="D171" s="13">
        <v>174412743.53</v>
      </c>
      <c r="E171" s="13">
        <v>172844079.83000001</v>
      </c>
      <c r="F171" s="4">
        <f t="shared" ref="F171:F192" si="35">ROUND(E171/D171*100,1)</f>
        <v>99.1</v>
      </c>
    </row>
    <row r="172" spans="1:6" ht="60.6" customHeight="1" outlineLevel="4" x14ac:dyDescent="0.25">
      <c r="A172" s="11" t="s">
        <v>260</v>
      </c>
      <c r="B172" s="12" t="s">
        <v>261</v>
      </c>
      <c r="C172" s="11" t="s">
        <v>5</v>
      </c>
      <c r="D172" s="13">
        <v>174412743.53</v>
      </c>
      <c r="E172" s="13">
        <f>E173+E174+E175+E176+E177+E178+E179+E180+E181+E182+E183+E184+E185+E186+E187+E188+E190+E189+E191+E192+E193+E206+E207+E208+E209+E210+E211+E212+E213+E214+E215+E216+E217+E218+E219+E220+E221</f>
        <v>172339979.83000001</v>
      </c>
      <c r="F172" s="4">
        <f t="shared" si="35"/>
        <v>98.8</v>
      </c>
    </row>
    <row r="173" spans="1:6" ht="63" customHeight="1" outlineLevel="7" x14ac:dyDescent="0.25">
      <c r="A173" s="14" t="s">
        <v>262</v>
      </c>
      <c r="B173" s="15" t="s">
        <v>263</v>
      </c>
      <c r="C173" s="14" t="s">
        <v>157</v>
      </c>
      <c r="D173" s="16">
        <v>606600</v>
      </c>
      <c r="E173" s="16">
        <v>601115.02</v>
      </c>
      <c r="F173" s="17">
        <f t="shared" si="35"/>
        <v>99.1</v>
      </c>
    </row>
    <row r="174" spans="1:6" ht="34.799999999999997" customHeight="1" outlineLevel="7" x14ac:dyDescent="0.25">
      <c r="A174" s="14" t="s">
        <v>264</v>
      </c>
      <c r="B174" s="15" t="s">
        <v>265</v>
      </c>
      <c r="C174" s="14" t="s">
        <v>157</v>
      </c>
      <c r="D174" s="16">
        <v>7200</v>
      </c>
      <c r="E174" s="16">
        <v>7030</v>
      </c>
      <c r="F174" s="17">
        <f t="shared" si="35"/>
        <v>97.6</v>
      </c>
    </row>
    <row r="175" spans="1:6" ht="41.4" outlineLevel="7" x14ac:dyDescent="0.25">
      <c r="A175" s="14" t="s">
        <v>266</v>
      </c>
      <c r="B175" s="15" t="s">
        <v>267</v>
      </c>
      <c r="C175" s="14" t="s">
        <v>157</v>
      </c>
      <c r="D175" s="16">
        <v>30427156</v>
      </c>
      <c r="E175" s="16">
        <v>29670238.859999999</v>
      </c>
      <c r="F175" s="17">
        <f t="shared" si="35"/>
        <v>97.5</v>
      </c>
    </row>
    <row r="176" spans="1:6" ht="34.200000000000003" customHeight="1" outlineLevel="7" x14ac:dyDescent="0.25">
      <c r="A176" s="14" t="s">
        <v>268</v>
      </c>
      <c r="B176" s="15" t="s">
        <v>269</v>
      </c>
      <c r="C176" s="14" t="s">
        <v>157</v>
      </c>
      <c r="D176" s="16">
        <v>345600</v>
      </c>
      <c r="E176" s="16">
        <v>340228.3</v>
      </c>
      <c r="F176" s="17">
        <f t="shared" si="35"/>
        <v>98.4</v>
      </c>
    </row>
    <row r="177" spans="1:6" ht="41.4" outlineLevel="7" x14ac:dyDescent="0.25">
      <c r="A177" s="14" t="s">
        <v>270</v>
      </c>
      <c r="B177" s="15" t="s">
        <v>271</v>
      </c>
      <c r="C177" s="14" t="s">
        <v>157</v>
      </c>
      <c r="D177" s="16">
        <v>7048100</v>
      </c>
      <c r="E177" s="16">
        <v>7032169.3899999997</v>
      </c>
      <c r="F177" s="17">
        <f t="shared" si="35"/>
        <v>99.8</v>
      </c>
    </row>
    <row r="178" spans="1:6" ht="61.2" customHeight="1" outlineLevel="7" x14ac:dyDescent="0.25">
      <c r="A178" s="14" t="s">
        <v>272</v>
      </c>
      <c r="B178" s="15" t="s">
        <v>273</v>
      </c>
      <c r="C178" s="14" t="s">
        <v>157</v>
      </c>
      <c r="D178" s="16">
        <v>4025000</v>
      </c>
      <c r="E178" s="16">
        <v>3950148.23</v>
      </c>
      <c r="F178" s="17">
        <f t="shared" si="35"/>
        <v>98.1</v>
      </c>
    </row>
    <row r="179" spans="1:6" ht="36.6" customHeight="1" outlineLevel="7" x14ac:dyDescent="0.25">
      <c r="A179" s="14" t="s">
        <v>274</v>
      </c>
      <c r="B179" s="15" t="s">
        <v>275</v>
      </c>
      <c r="C179" s="14" t="s">
        <v>157</v>
      </c>
      <c r="D179" s="16">
        <v>132900</v>
      </c>
      <c r="E179" s="16">
        <v>124412.01</v>
      </c>
      <c r="F179" s="17">
        <f t="shared" si="35"/>
        <v>93.6</v>
      </c>
    </row>
    <row r="180" spans="1:6" ht="31.8" customHeight="1" outlineLevel="7" x14ac:dyDescent="0.25">
      <c r="A180" s="14" t="s">
        <v>276</v>
      </c>
      <c r="B180" s="15" t="s">
        <v>277</v>
      </c>
      <c r="C180" s="14" t="s">
        <v>157</v>
      </c>
      <c r="D180" s="16">
        <v>44908</v>
      </c>
      <c r="E180" s="16">
        <v>39826.82</v>
      </c>
      <c r="F180" s="17">
        <f t="shared" si="35"/>
        <v>88.7</v>
      </c>
    </row>
    <row r="181" spans="1:6" ht="48.6" customHeight="1" outlineLevel="7" x14ac:dyDescent="0.25">
      <c r="A181" s="14" t="s">
        <v>278</v>
      </c>
      <c r="B181" s="15" t="s">
        <v>279</v>
      </c>
      <c r="C181" s="14" t="s">
        <v>157</v>
      </c>
      <c r="D181" s="16">
        <v>876</v>
      </c>
      <c r="E181" s="16">
        <v>426.28</v>
      </c>
      <c r="F181" s="17">
        <f t="shared" si="35"/>
        <v>48.7</v>
      </c>
    </row>
    <row r="182" spans="1:6" ht="27.6" outlineLevel="7" x14ac:dyDescent="0.25">
      <c r="A182" s="14" t="s">
        <v>280</v>
      </c>
      <c r="B182" s="15" t="s">
        <v>281</v>
      </c>
      <c r="C182" s="14" t="s">
        <v>157</v>
      </c>
      <c r="D182" s="16">
        <v>399986.6</v>
      </c>
      <c r="E182" s="16">
        <v>399986.6</v>
      </c>
      <c r="F182" s="17">
        <f t="shared" si="35"/>
        <v>100</v>
      </c>
    </row>
    <row r="183" spans="1:6" ht="45.6" customHeight="1" outlineLevel="7" x14ac:dyDescent="0.25">
      <c r="A183" s="14" t="s">
        <v>282</v>
      </c>
      <c r="B183" s="15" t="s">
        <v>283</v>
      </c>
      <c r="C183" s="14" t="s">
        <v>157</v>
      </c>
      <c r="D183" s="16">
        <v>133900</v>
      </c>
      <c r="E183" s="16">
        <v>124391.19</v>
      </c>
      <c r="F183" s="17">
        <f t="shared" si="35"/>
        <v>92.9</v>
      </c>
    </row>
    <row r="184" spans="1:6" ht="117.6" customHeight="1" outlineLevel="7" x14ac:dyDescent="0.25">
      <c r="A184" s="14" t="s">
        <v>284</v>
      </c>
      <c r="B184" s="15" t="s">
        <v>285</v>
      </c>
      <c r="C184" s="14" t="s">
        <v>157</v>
      </c>
      <c r="D184" s="16">
        <v>4300</v>
      </c>
      <c r="E184" s="16">
        <v>2310</v>
      </c>
      <c r="F184" s="17">
        <f t="shared" si="35"/>
        <v>53.7</v>
      </c>
    </row>
    <row r="185" spans="1:6" ht="118.2" customHeight="1" outlineLevel="7" x14ac:dyDescent="0.25">
      <c r="A185" s="14" t="s">
        <v>286</v>
      </c>
      <c r="B185" s="15" t="s">
        <v>287</v>
      </c>
      <c r="C185" s="14" t="s">
        <v>157</v>
      </c>
      <c r="D185" s="16">
        <v>7440</v>
      </c>
      <c r="E185" s="16">
        <v>6057.47</v>
      </c>
      <c r="F185" s="17">
        <f t="shared" si="35"/>
        <v>81.400000000000006</v>
      </c>
    </row>
    <row r="186" spans="1:6" ht="69.599999999999994" customHeight="1" outlineLevel="7" x14ac:dyDescent="0.25">
      <c r="A186" s="14" t="s">
        <v>288</v>
      </c>
      <c r="B186" s="15" t="s">
        <v>289</v>
      </c>
      <c r="C186" s="14" t="s">
        <v>157</v>
      </c>
      <c r="D186" s="16">
        <v>29898</v>
      </c>
      <c r="E186" s="16">
        <v>29898</v>
      </c>
      <c r="F186" s="17">
        <f t="shared" si="35"/>
        <v>100</v>
      </c>
    </row>
    <row r="187" spans="1:6" ht="75" customHeight="1" outlineLevel="7" x14ac:dyDescent="0.25">
      <c r="A187" s="14" t="s">
        <v>290</v>
      </c>
      <c r="B187" s="15" t="s">
        <v>291</v>
      </c>
      <c r="C187" s="14" t="s">
        <v>157</v>
      </c>
      <c r="D187" s="16">
        <v>106489.3</v>
      </c>
      <c r="E187" s="16">
        <v>105589.8</v>
      </c>
      <c r="F187" s="17">
        <f t="shared" si="35"/>
        <v>99.2</v>
      </c>
    </row>
    <row r="188" spans="1:6" ht="96.6" outlineLevel="7" x14ac:dyDescent="0.25">
      <c r="A188" s="14" t="s">
        <v>292</v>
      </c>
      <c r="B188" s="15" t="s">
        <v>293</v>
      </c>
      <c r="C188" s="14" t="s">
        <v>157</v>
      </c>
      <c r="D188" s="16">
        <v>42738.29</v>
      </c>
      <c r="E188" s="16">
        <v>35488.29</v>
      </c>
      <c r="F188" s="17">
        <f t="shared" si="35"/>
        <v>83</v>
      </c>
    </row>
    <row r="189" spans="1:6" ht="46.2" customHeight="1" outlineLevel="7" x14ac:dyDescent="0.25">
      <c r="A189" s="14" t="s">
        <v>294</v>
      </c>
      <c r="B189" s="15" t="s">
        <v>295</v>
      </c>
      <c r="C189" s="14" t="s">
        <v>157</v>
      </c>
      <c r="D189" s="16">
        <v>5634</v>
      </c>
      <c r="E189" s="16">
        <v>3764.25</v>
      </c>
      <c r="F189" s="17">
        <f t="shared" si="35"/>
        <v>66.8</v>
      </c>
    </row>
    <row r="190" spans="1:6" ht="117.6" customHeight="1" outlineLevel="7" x14ac:dyDescent="0.25">
      <c r="A190" s="14" t="s">
        <v>296</v>
      </c>
      <c r="B190" s="15" t="s">
        <v>297</v>
      </c>
      <c r="C190" s="14" t="s">
        <v>157</v>
      </c>
      <c r="D190" s="16">
        <v>14358</v>
      </c>
      <c r="E190" s="16">
        <v>14291.88</v>
      </c>
      <c r="F190" s="17">
        <f t="shared" si="35"/>
        <v>99.5</v>
      </c>
    </row>
    <row r="191" spans="1:6" ht="110.4" outlineLevel="7" x14ac:dyDescent="0.25">
      <c r="A191" s="14" t="s">
        <v>298</v>
      </c>
      <c r="B191" s="15" t="s">
        <v>299</v>
      </c>
      <c r="C191" s="14" t="s">
        <v>157</v>
      </c>
      <c r="D191" s="16">
        <v>71775</v>
      </c>
      <c r="E191" s="16">
        <v>71730.7</v>
      </c>
      <c r="F191" s="17">
        <f t="shared" si="35"/>
        <v>99.9</v>
      </c>
    </row>
    <row r="192" spans="1:6" ht="69" outlineLevel="7" x14ac:dyDescent="0.25">
      <c r="A192" s="14" t="s">
        <v>300</v>
      </c>
      <c r="B192" s="15" t="s">
        <v>301</v>
      </c>
      <c r="C192" s="14" t="s">
        <v>157</v>
      </c>
      <c r="D192" s="16">
        <v>289306.34000000003</v>
      </c>
      <c r="E192" s="16">
        <v>283709.24</v>
      </c>
      <c r="F192" s="17">
        <f t="shared" si="35"/>
        <v>98.1</v>
      </c>
    </row>
    <row r="193" spans="1:6" ht="62.4" customHeight="1" outlineLevel="5" x14ac:dyDescent="0.25">
      <c r="A193" s="11" t="s">
        <v>302</v>
      </c>
      <c r="B193" s="12" t="s">
        <v>259</v>
      </c>
      <c r="C193" s="11" t="s">
        <v>157</v>
      </c>
      <c r="D193" s="13">
        <v>40698920</v>
      </c>
      <c r="E193" s="13">
        <f>E194+E195+E196+E197+E198+E199+E200+E201+E202+E203+E204</f>
        <v>40220312.5</v>
      </c>
      <c r="F193" s="4">
        <f t="shared" ref="F193:F221" si="36">ROUND(E193/D193*100,1)</f>
        <v>98.8</v>
      </c>
    </row>
    <row r="194" spans="1:6" ht="33.6" customHeight="1" outlineLevel="7" x14ac:dyDescent="0.25">
      <c r="A194" s="14" t="s">
        <v>303</v>
      </c>
      <c r="B194" s="15" t="s">
        <v>304</v>
      </c>
      <c r="C194" s="14" t="s">
        <v>157</v>
      </c>
      <c r="D194" s="16">
        <v>143180</v>
      </c>
      <c r="E194" s="16">
        <v>117740</v>
      </c>
      <c r="F194" s="17">
        <f t="shared" si="36"/>
        <v>82.2</v>
      </c>
    </row>
    <row r="195" spans="1:6" ht="36.6" customHeight="1" outlineLevel="7" x14ac:dyDescent="0.25">
      <c r="A195" s="14" t="s">
        <v>305</v>
      </c>
      <c r="B195" s="15" t="s">
        <v>306</v>
      </c>
      <c r="C195" s="14" t="s">
        <v>157</v>
      </c>
      <c r="D195" s="16">
        <v>3240</v>
      </c>
      <c r="E195" s="16">
        <v>1736.66</v>
      </c>
      <c r="F195" s="17">
        <f t="shared" si="36"/>
        <v>53.6</v>
      </c>
    </row>
    <row r="196" spans="1:6" ht="117.6" customHeight="1" outlineLevel="7" x14ac:dyDescent="0.25">
      <c r="A196" s="14" t="s">
        <v>307</v>
      </c>
      <c r="B196" s="15" t="s">
        <v>308</v>
      </c>
      <c r="C196" s="14" t="s">
        <v>157</v>
      </c>
      <c r="D196" s="16">
        <v>29453900</v>
      </c>
      <c r="E196" s="16">
        <v>29453900</v>
      </c>
      <c r="F196" s="17">
        <f t="shared" si="36"/>
        <v>100</v>
      </c>
    </row>
    <row r="197" spans="1:6" ht="80.400000000000006" customHeight="1" outlineLevel="7" x14ac:dyDescent="0.25">
      <c r="A197" s="14" t="s">
        <v>309</v>
      </c>
      <c r="B197" s="15" t="s">
        <v>310</v>
      </c>
      <c r="C197" s="14" t="s">
        <v>157</v>
      </c>
      <c r="D197" s="16">
        <v>337400</v>
      </c>
      <c r="E197" s="16">
        <v>337400</v>
      </c>
      <c r="F197" s="17">
        <f t="shared" si="36"/>
        <v>100</v>
      </c>
    </row>
    <row r="198" spans="1:6" ht="115.2" customHeight="1" outlineLevel="7" x14ac:dyDescent="0.25">
      <c r="A198" s="14" t="s">
        <v>311</v>
      </c>
      <c r="B198" s="15" t="s">
        <v>312</v>
      </c>
      <c r="C198" s="14" t="s">
        <v>157</v>
      </c>
      <c r="D198" s="16">
        <v>119900</v>
      </c>
      <c r="E198" s="16">
        <v>119900</v>
      </c>
      <c r="F198" s="17">
        <f t="shared" si="36"/>
        <v>100</v>
      </c>
    </row>
    <row r="199" spans="1:6" ht="69" outlineLevel="7" x14ac:dyDescent="0.25">
      <c r="A199" s="14" t="s">
        <v>313</v>
      </c>
      <c r="B199" s="15" t="s">
        <v>314</v>
      </c>
      <c r="C199" s="14" t="s">
        <v>157</v>
      </c>
      <c r="D199" s="16">
        <v>406700</v>
      </c>
      <c r="E199" s="16">
        <v>406700</v>
      </c>
      <c r="F199" s="17">
        <f t="shared" si="36"/>
        <v>100</v>
      </c>
    </row>
    <row r="200" spans="1:6" ht="41.4" outlineLevel="7" x14ac:dyDescent="0.25">
      <c r="A200" s="14" t="s">
        <v>315</v>
      </c>
      <c r="B200" s="15" t="s">
        <v>316</v>
      </c>
      <c r="C200" s="14" t="s">
        <v>157</v>
      </c>
      <c r="D200" s="16">
        <v>15300</v>
      </c>
      <c r="E200" s="16">
        <v>12161.02</v>
      </c>
      <c r="F200" s="17">
        <f t="shared" si="36"/>
        <v>79.5</v>
      </c>
    </row>
    <row r="201" spans="1:6" ht="110.4" outlineLevel="7" x14ac:dyDescent="0.25">
      <c r="A201" s="14" t="s">
        <v>317</v>
      </c>
      <c r="B201" s="15" t="s">
        <v>318</v>
      </c>
      <c r="C201" s="14" t="s">
        <v>157</v>
      </c>
      <c r="D201" s="16">
        <v>9879200</v>
      </c>
      <c r="E201" s="16">
        <v>9440000</v>
      </c>
      <c r="F201" s="17">
        <f t="shared" si="36"/>
        <v>95.6</v>
      </c>
    </row>
    <row r="202" spans="1:6" ht="112.8" customHeight="1" outlineLevel="7" x14ac:dyDescent="0.25">
      <c r="A202" s="14" t="s">
        <v>319</v>
      </c>
      <c r="B202" s="15" t="s">
        <v>476</v>
      </c>
      <c r="C202" s="14" t="s">
        <v>157</v>
      </c>
      <c r="D202" s="16">
        <v>95900</v>
      </c>
      <c r="E202" s="16">
        <v>87234.82</v>
      </c>
      <c r="F202" s="17">
        <f t="shared" si="36"/>
        <v>91</v>
      </c>
    </row>
    <row r="203" spans="1:6" ht="18" customHeight="1" outlineLevel="7" x14ac:dyDescent="0.25">
      <c r="A203" s="14" t="s">
        <v>320</v>
      </c>
      <c r="B203" s="15" t="s">
        <v>321</v>
      </c>
      <c r="C203" s="14" t="s">
        <v>157</v>
      </c>
      <c r="D203" s="16">
        <v>240000</v>
      </c>
      <c r="E203" s="16">
        <v>240000</v>
      </c>
      <c r="F203" s="17">
        <f t="shared" si="36"/>
        <v>100</v>
      </c>
    </row>
    <row r="204" spans="1:6" ht="30.6" customHeight="1" outlineLevel="7" x14ac:dyDescent="0.25">
      <c r="A204" s="14" t="s">
        <v>322</v>
      </c>
      <c r="B204" s="15" t="s">
        <v>323</v>
      </c>
      <c r="C204" s="14" t="s">
        <v>157</v>
      </c>
      <c r="D204" s="16">
        <v>4200</v>
      </c>
      <c r="E204" s="16">
        <v>3540</v>
      </c>
      <c r="F204" s="17">
        <f t="shared" si="36"/>
        <v>84.3</v>
      </c>
    </row>
    <row r="205" spans="1:6" ht="110.4" outlineLevel="7" x14ac:dyDescent="0.25">
      <c r="A205" s="14" t="s">
        <v>324</v>
      </c>
      <c r="B205" s="15" t="s">
        <v>325</v>
      </c>
      <c r="C205" s="14" t="s">
        <v>157</v>
      </c>
      <c r="D205" s="16">
        <v>504100</v>
      </c>
      <c r="E205" s="16">
        <v>504100</v>
      </c>
      <c r="F205" s="17">
        <f t="shared" si="36"/>
        <v>100</v>
      </c>
    </row>
    <row r="206" spans="1:6" ht="114" customHeight="1" outlineLevel="7" x14ac:dyDescent="0.25">
      <c r="A206" s="14" t="s">
        <v>326</v>
      </c>
      <c r="B206" s="15" t="s">
        <v>327</v>
      </c>
      <c r="C206" s="14" t="s">
        <v>157</v>
      </c>
      <c r="D206" s="16">
        <v>186200</v>
      </c>
      <c r="E206" s="16">
        <v>106000.56</v>
      </c>
      <c r="F206" s="17">
        <f t="shared" si="36"/>
        <v>56.9</v>
      </c>
    </row>
    <row r="207" spans="1:6" ht="110.4" outlineLevel="7" x14ac:dyDescent="0.25">
      <c r="A207" s="14" t="s">
        <v>328</v>
      </c>
      <c r="B207" s="15" t="s">
        <v>329</v>
      </c>
      <c r="C207" s="14" t="s">
        <v>157</v>
      </c>
      <c r="D207" s="16">
        <v>70694300</v>
      </c>
      <c r="E207" s="16">
        <v>70694300</v>
      </c>
      <c r="F207" s="17">
        <f t="shared" si="36"/>
        <v>100</v>
      </c>
    </row>
    <row r="208" spans="1:6" ht="110.4" outlineLevel="7" x14ac:dyDescent="0.25">
      <c r="A208" s="14" t="s">
        <v>330</v>
      </c>
      <c r="B208" s="15" t="s">
        <v>331</v>
      </c>
      <c r="C208" s="14" t="s">
        <v>157</v>
      </c>
      <c r="D208" s="16">
        <v>376200</v>
      </c>
      <c r="E208" s="16">
        <v>283464.96000000002</v>
      </c>
      <c r="F208" s="17">
        <f t="shared" si="36"/>
        <v>75.3</v>
      </c>
    </row>
    <row r="209" spans="1:6" ht="110.4" outlineLevel="7" x14ac:dyDescent="0.25">
      <c r="A209" s="14" t="s">
        <v>332</v>
      </c>
      <c r="B209" s="15" t="s">
        <v>333</v>
      </c>
      <c r="C209" s="14" t="s">
        <v>157</v>
      </c>
      <c r="D209" s="16">
        <v>2539900</v>
      </c>
      <c r="E209" s="16">
        <v>2539900</v>
      </c>
      <c r="F209" s="17">
        <f t="shared" si="36"/>
        <v>100</v>
      </c>
    </row>
    <row r="210" spans="1:6" ht="117" customHeight="1" outlineLevel="7" x14ac:dyDescent="0.25">
      <c r="A210" s="14" t="s">
        <v>334</v>
      </c>
      <c r="B210" s="15" t="s">
        <v>335</v>
      </c>
      <c r="C210" s="14" t="s">
        <v>157</v>
      </c>
      <c r="D210" s="16">
        <v>795600</v>
      </c>
      <c r="E210" s="16">
        <v>787310.88</v>
      </c>
      <c r="F210" s="17">
        <f t="shared" si="36"/>
        <v>99</v>
      </c>
    </row>
    <row r="211" spans="1:6" ht="110.4" outlineLevel="7" x14ac:dyDescent="0.25">
      <c r="A211" s="14" t="s">
        <v>336</v>
      </c>
      <c r="B211" s="15" t="s">
        <v>337</v>
      </c>
      <c r="C211" s="14" t="s">
        <v>157</v>
      </c>
      <c r="D211" s="16">
        <v>6606400</v>
      </c>
      <c r="E211" s="16">
        <v>6606399.96</v>
      </c>
      <c r="F211" s="17">
        <f t="shared" si="36"/>
        <v>100</v>
      </c>
    </row>
    <row r="212" spans="1:6" ht="27.6" outlineLevel="7" x14ac:dyDescent="0.25">
      <c r="A212" s="14" t="s">
        <v>338</v>
      </c>
      <c r="B212" s="15" t="s">
        <v>339</v>
      </c>
      <c r="C212" s="14" t="s">
        <v>157</v>
      </c>
      <c r="D212" s="16">
        <v>15300</v>
      </c>
      <c r="E212" s="16">
        <v>14796.31</v>
      </c>
      <c r="F212" s="17">
        <f t="shared" si="36"/>
        <v>96.7</v>
      </c>
    </row>
    <row r="213" spans="1:6" ht="110.4" outlineLevel="7" x14ac:dyDescent="0.25">
      <c r="A213" s="14" t="s">
        <v>340</v>
      </c>
      <c r="B213" s="15" t="s">
        <v>341</v>
      </c>
      <c r="C213" s="14" t="s">
        <v>157</v>
      </c>
      <c r="D213" s="16">
        <v>429800</v>
      </c>
      <c r="E213" s="16">
        <v>424949.74</v>
      </c>
      <c r="F213" s="17">
        <f t="shared" si="36"/>
        <v>98.9</v>
      </c>
    </row>
    <row r="214" spans="1:6" ht="112.8" customHeight="1" outlineLevel="7" x14ac:dyDescent="0.25">
      <c r="A214" s="14" t="s">
        <v>342</v>
      </c>
      <c r="B214" s="15" t="s">
        <v>343</v>
      </c>
      <c r="C214" s="14" t="s">
        <v>157</v>
      </c>
      <c r="D214" s="16">
        <v>99800</v>
      </c>
      <c r="E214" s="16">
        <v>99800</v>
      </c>
      <c r="F214" s="17">
        <f t="shared" si="36"/>
        <v>100</v>
      </c>
    </row>
    <row r="215" spans="1:6" ht="96.6" outlineLevel="7" x14ac:dyDescent="0.25">
      <c r="A215" s="14" t="s">
        <v>344</v>
      </c>
      <c r="B215" s="15" t="s">
        <v>345</v>
      </c>
      <c r="C215" s="14" t="s">
        <v>157</v>
      </c>
      <c r="D215" s="16">
        <v>2521300</v>
      </c>
      <c r="E215" s="16">
        <v>2521300</v>
      </c>
      <c r="F215" s="17">
        <f t="shared" si="36"/>
        <v>100</v>
      </c>
    </row>
    <row r="216" spans="1:6" ht="31.8" customHeight="1" outlineLevel="7" x14ac:dyDescent="0.25">
      <c r="A216" s="14" t="s">
        <v>346</v>
      </c>
      <c r="B216" s="15" t="s">
        <v>347</v>
      </c>
      <c r="C216" s="14" t="s">
        <v>157</v>
      </c>
      <c r="D216" s="16">
        <v>4535000</v>
      </c>
      <c r="E216" s="16">
        <v>4533849.57</v>
      </c>
      <c r="F216" s="17">
        <f t="shared" si="36"/>
        <v>100</v>
      </c>
    </row>
    <row r="217" spans="1:6" ht="46.8" customHeight="1" outlineLevel="7" x14ac:dyDescent="0.25">
      <c r="A217" s="14" t="s">
        <v>348</v>
      </c>
      <c r="B217" s="15" t="s">
        <v>349</v>
      </c>
      <c r="C217" s="14" t="s">
        <v>157</v>
      </c>
      <c r="D217" s="16">
        <v>45450</v>
      </c>
      <c r="E217" s="16">
        <v>44513.440000000002</v>
      </c>
      <c r="F217" s="17">
        <f t="shared" si="36"/>
        <v>97.9</v>
      </c>
    </row>
    <row r="218" spans="1:6" ht="62.4" customHeight="1" outlineLevel="7" x14ac:dyDescent="0.25">
      <c r="A218" s="14" t="s">
        <v>350</v>
      </c>
      <c r="B218" s="15" t="s">
        <v>351</v>
      </c>
      <c r="C218" s="14" t="s">
        <v>157</v>
      </c>
      <c r="D218" s="16">
        <v>19000</v>
      </c>
      <c r="E218" s="16">
        <v>18989.5</v>
      </c>
      <c r="F218" s="17">
        <f t="shared" si="36"/>
        <v>99.9</v>
      </c>
    </row>
    <row r="219" spans="1:6" ht="45.6" customHeight="1" outlineLevel="7" x14ac:dyDescent="0.25">
      <c r="A219" s="14" t="s">
        <v>352</v>
      </c>
      <c r="B219" s="15" t="s">
        <v>353</v>
      </c>
      <c r="C219" s="14" t="s">
        <v>157</v>
      </c>
      <c r="D219" s="16">
        <v>300</v>
      </c>
      <c r="E219" s="16">
        <v>280.08</v>
      </c>
      <c r="F219" s="17">
        <f t="shared" si="36"/>
        <v>93.4</v>
      </c>
    </row>
    <row r="220" spans="1:6" ht="138" outlineLevel="7" x14ac:dyDescent="0.25">
      <c r="A220" s="14" t="s">
        <v>354</v>
      </c>
      <c r="B220" s="18" t="s">
        <v>355</v>
      </c>
      <c r="C220" s="14" t="s">
        <v>157</v>
      </c>
      <c r="D220" s="16">
        <v>601000</v>
      </c>
      <c r="E220" s="16">
        <v>601000</v>
      </c>
      <c r="F220" s="17">
        <f t="shared" si="36"/>
        <v>100</v>
      </c>
    </row>
    <row r="221" spans="1:6" ht="88.2" customHeight="1" outlineLevel="7" x14ac:dyDescent="0.25">
      <c r="A221" s="14" t="s">
        <v>356</v>
      </c>
      <c r="B221" s="15" t="s">
        <v>357</v>
      </c>
      <c r="C221" s="14" t="s">
        <v>157</v>
      </c>
      <c r="D221" s="16">
        <v>8</v>
      </c>
      <c r="E221" s="16">
        <v>0</v>
      </c>
      <c r="F221" s="17">
        <f t="shared" si="36"/>
        <v>0</v>
      </c>
    </row>
    <row r="222" spans="1:6" ht="110.4" outlineLevel="3" x14ac:dyDescent="0.25">
      <c r="A222" s="11" t="s">
        <v>358</v>
      </c>
      <c r="B222" s="12" t="s">
        <v>359</v>
      </c>
      <c r="C222" s="11" t="s">
        <v>157</v>
      </c>
      <c r="D222" s="13">
        <v>2354400</v>
      </c>
      <c r="E222" s="13">
        <v>2155911.5099999998</v>
      </c>
      <c r="F222" s="4">
        <f t="shared" ref="F222:F226" si="37">ROUND(E222/D222*100,1)</f>
        <v>91.6</v>
      </c>
    </row>
    <row r="223" spans="1:6" ht="110.4" outlineLevel="4" x14ac:dyDescent="0.25">
      <c r="A223" s="11" t="s">
        <v>360</v>
      </c>
      <c r="B223" s="12" t="s">
        <v>361</v>
      </c>
      <c r="C223" s="11" t="s">
        <v>157</v>
      </c>
      <c r="D223" s="13">
        <v>2354400</v>
      </c>
      <c r="E223" s="13">
        <v>2155911.5099999998</v>
      </c>
      <c r="F223" s="4">
        <f t="shared" si="37"/>
        <v>91.6</v>
      </c>
    </row>
    <row r="224" spans="1:6" ht="110.4" outlineLevel="5" x14ac:dyDescent="0.25">
      <c r="A224" s="11" t="s">
        <v>362</v>
      </c>
      <c r="B224" s="12" t="s">
        <v>359</v>
      </c>
      <c r="C224" s="11" t="s">
        <v>157</v>
      </c>
      <c r="D224" s="13">
        <v>2354400</v>
      </c>
      <c r="E224" s="13">
        <v>2155911.5099999998</v>
      </c>
      <c r="F224" s="4">
        <f t="shared" si="37"/>
        <v>91.6</v>
      </c>
    </row>
    <row r="225" spans="1:6" ht="88.8" customHeight="1" outlineLevel="7" x14ac:dyDescent="0.25">
      <c r="A225" s="14" t="s">
        <v>363</v>
      </c>
      <c r="B225" s="15" t="s">
        <v>364</v>
      </c>
      <c r="C225" s="14" t="s">
        <v>157</v>
      </c>
      <c r="D225" s="16">
        <v>2308200</v>
      </c>
      <c r="E225" s="16">
        <v>2135000</v>
      </c>
      <c r="F225" s="17">
        <f t="shared" si="37"/>
        <v>92.5</v>
      </c>
    </row>
    <row r="226" spans="1:6" ht="102" customHeight="1" outlineLevel="7" x14ac:dyDescent="0.25">
      <c r="A226" s="14" t="s">
        <v>365</v>
      </c>
      <c r="B226" s="15" t="s">
        <v>366</v>
      </c>
      <c r="C226" s="14" t="s">
        <v>157</v>
      </c>
      <c r="D226" s="16">
        <v>46200</v>
      </c>
      <c r="E226" s="16">
        <v>20911.509999999998</v>
      </c>
      <c r="F226" s="17">
        <f t="shared" si="37"/>
        <v>45.3</v>
      </c>
    </row>
    <row r="227" spans="1:6" ht="49.2" customHeight="1" outlineLevel="3" x14ac:dyDescent="0.25">
      <c r="A227" s="11" t="s">
        <v>367</v>
      </c>
      <c r="B227" s="12" t="s">
        <v>368</v>
      </c>
      <c r="C227" s="11" t="s">
        <v>5</v>
      </c>
      <c r="D227" s="13">
        <v>2451000</v>
      </c>
      <c r="E227" s="13">
        <f>E228+E229</f>
        <v>1224600</v>
      </c>
      <c r="F227" s="4">
        <f t="shared" ref="F227:F229" si="38">ROUND(E227/D227*100,1)</f>
        <v>50</v>
      </c>
    </row>
    <row r="228" spans="1:6" ht="170.4" customHeight="1" outlineLevel="7" x14ac:dyDescent="0.25">
      <c r="A228" s="14" t="s">
        <v>369</v>
      </c>
      <c r="B228" s="18" t="s">
        <v>370</v>
      </c>
      <c r="C228" s="14" t="s">
        <v>157</v>
      </c>
      <c r="D228" s="16">
        <v>77400</v>
      </c>
      <c r="E228" s="16">
        <v>77400</v>
      </c>
      <c r="F228" s="17">
        <f t="shared" si="38"/>
        <v>100</v>
      </c>
    </row>
    <row r="229" spans="1:6" ht="165.6" outlineLevel="7" x14ac:dyDescent="0.25">
      <c r="A229" s="14" t="s">
        <v>419</v>
      </c>
      <c r="B229" s="18" t="s">
        <v>420</v>
      </c>
      <c r="C229" s="14" t="s">
        <v>157</v>
      </c>
      <c r="D229" s="16">
        <v>2373600</v>
      </c>
      <c r="E229" s="16">
        <v>1147200</v>
      </c>
      <c r="F229" s="17">
        <f t="shared" si="38"/>
        <v>48.3</v>
      </c>
    </row>
    <row r="230" spans="1:6" ht="20.399999999999999" customHeight="1" outlineLevel="2" x14ac:dyDescent="0.25">
      <c r="A230" s="11" t="s">
        <v>371</v>
      </c>
      <c r="B230" s="12" t="s">
        <v>372</v>
      </c>
      <c r="C230" s="11" t="s">
        <v>157</v>
      </c>
      <c r="D230" s="13">
        <v>29440</v>
      </c>
      <c r="E230" s="13">
        <v>29440</v>
      </c>
      <c r="F230" s="4">
        <f t="shared" ref="F230:F232" si="39">ROUND(E230/D230*100,1)</f>
        <v>100</v>
      </c>
    </row>
    <row r="231" spans="1:6" ht="107.4" customHeight="1" outlineLevel="3" x14ac:dyDescent="0.25">
      <c r="A231" s="11" t="s">
        <v>373</v>
      </c>
      <c r="B231" s="12" t="s">
        <v>374</v>
      </c>
      <c r="C231" s="11" t="s">
        <v>157</v>
      </c>
      <c r="D231" s="13">
        <v>29440</v>
      </c>
      <c r="E231" s="13">
        <v>29440</v>
      </c>
      <c r="F231" s="4">
        <f t="shared" si="39"/>
        <v>100</v>
      </c>
    </row>
    <row r="232" spans="1:6" ht="75" customHeight="1" outlineLevel="7" x14ac:dyDescent="0.25">
      <c r="A232" s="14" t="s">
        <v>375</v>
      </c>
      <c r="B232" s="15" t="s">
        <v>376</v>
      </c>
      <c r="C232" s="14" t="s">
        <v>157</v>
      </c>
      <c r="D232" s="16">
        <v>29440</v>
      </c>
      <c r="E232" s="16">
        <v>29440</v>
      </c>
      <c r="F232" s="17">
        <f t="shared" si="39"/>
        <v>100</v>
      </c>
    </row>
    <row r="233" spans="1:6" ht="48" customHeight="1" outlineLevel="1" x14ac:dyDescent="0.25">
      <c r="A233" s="11" t="s">
        <v>377</v>
      </c>
      <c r="B233" s="12" t="s">
        <v>378</v>
      </c>
      <c r="C233" s="11" t="s">
        <v>379</v>
      </c>
      <c r="D233" s="13">
        <v>2260000</v>
      </c>
      <c r="E233" s="13">
        <v>2260000</v>
      </c>
      <c r="F233" s="4">
        <f t="shared" ref="F233:F235" si="40">ROUND(E233/D233*100,1)</f>
        <v>100</v>
      </c>
    </row>
    <row r="234" spans="1:6" ht="52.2" customHeight="1" outlineLevel="2" x14ac:dyDescent="0.25">
      <c r="A234" s="11" t="s">
        <v>380</v>
      </c>
      <c r="B234" s="12" t="s">
        <v>381</v>
      </c>
      <c r="C234" s="11" t="s">
        <v>379</v>
      </c>
      <c r="D234" s="13">
        <v>2260000</v>
      </c>
      <c r="E234" s="13">
        <v>2260000</v>
      </c>
      <c r="F234" s="4">
        <f t="shared" si="40"/>
        <v>100</v>
      </c>
    </row>
    <row r="235" spans="1:6" ht="78.599999999999994" customHeight="1" outlineLevel="7" x14ac:dyDescent="0.25">
      <c r="A235" s="14" t="s">
        <v>382</v>
      </c>
      <c r="B235" s="15" t="s">
        <v>383</v>
      </c>
      <c r="C235" s="14" t="s">
        <v>379</v>
      </c>
      <c r="D235" s="16">
        <v>2260000</v>
      </c>
      <c r="E235" s="16">
        <v>2260000</v>
      </c>
      <c r="F235" s="17">
        <f t="shared" si="40"/>
        <v>100</v>
      </c>
    </row>
    <row r="236" spans="1:6" ht="34.799999999999997" customHeight="1" outlineLevel="1" x14ac:dyDescent="0.25">
      <c r="A236" s="11" t="s">
        <v>384</v>
      </c>
      <c r="B236" s="12" t="s">
        <v>385</v>
      </c>
      <c r="C236" s="11" t="s">
        <v>5</v>
      </c>
      <c r="D236" s="13">
        <v>3808130.81</v>
      </c>
      <c r="E236" s="13">
        <v>3807614.76</v>
      </c>
      <c r="F236" s="4">
        <f t="shared" ref="F236:F237" si="41">ROUND(E236/D236*100,1)</f>
        <v>100</v>
      </c>
    </row>
    <row r="237" spans="1:6" ht="38.4" customHeight="1" outlineLevel="7" x14ac:dyDescent="0.25">
      <c r="A237" s="14" t="s">
        <v>386</v>
      </c>
      <c r="B237" s="15" t="s">
        <v>387</v>
      </c>
      <c r="C237" s="14" t="s">
        <v>379</v>
      </c>
      <c r="D237" s="16">
        <v>3808130.81</v>
      </c>
      <c r="E237" s="16">
        <v>3807614.76</v>
      </c>
      <c r="F237" s="17">
        <f t="shared" si="41"/>
        <v>100</v>
      </c>
    </row>
    <row r="238" spans="1:6" ht="151.80000000000001" outlineLevel="1" x14ac:dyDescent="0.25">
      <c r="A238" s="11" t="s">
        <v>421</v>
      </c>
      <c r="B238" s="12" t="s">
        <v>422</v>
      </c>
      <c r="C238" s="11" t="s">
        <v>379</v>
      </c>
      <c r="D238" s="13">
        <v>107619.91</v>
      </c>
      <c r="E238" s="13">
        <v>107619.91</v>
      </c>
      <c r="F238" s="4">
        <f t="shared" ref="F238:F240" si="42">ROUND(E238/D238*100,1)</f>
        <v>100</v>
      </c>
    </row>
    <row r="239" spans="1:6" ht="96.6" outlineLevel="2" x14ac:dyDescent="0.25">
      <c r="A239" s="11" t="s">
        <v>423</v>
      </c>
      <c r="B239" s="12" t="s">
        <v>424</v>
      </c>
      <c r="C239" s="11" t="s">
        <v>379</v>
      </c>
      <c r="D239" s="13">
        <v>107619.91</v>
      </c>
      <c r="E239" s="13">
        <v>107619.91</v>
      </c>
      <c r="F239" s="4">
        <f t="shared" si="42"/>
        <v>100</v>
      </c>
    </row>
    <row r="240" spans="1:6" ht="82.8" outlineLevel="7" x14ac:dyDescent="0.25">
      <c r="A240" s="14" t="s">
        <v>388</v>
      </c>
      <c r="B240" s="15" t="s">
        <v>389</v>
      </c>
      <c r="C240" s="14" t="s">
        <v>379</v>
      </c>
      <c r="D240" s="16">
        <v>107619.91</v>
      </c>
      <c r="E240" s="16">
        <v>107619.91</v>
      </c>
      <c r="F240" s="17">
        <f t="shared" si="42"/>
        <v>100</v>
      </c>
    </row>
    <row r="241" spans="1:6" ht="69" outlineLevel="1" x14ac:dyDescent="0.25">
      <c r="A241" s="11" t="s">
        <v>390</v>
      </c>
      <c r="B241" s="12" t="s">
        <v>391</v>
      </c>
      <c r="C241" s="11" t="s">
        <v>5</v>
      </c>
      <c r="D241" s="13">
        <v>-62794.23</v>
      </c>
      <c r="E241" s="13">
        <v>-680491.5</v>
      </c>
      <c r="F241" s="4">
        <f t="shared" ref="F241:F242" si="43">ROUND(E241/D241*100,1)</f>
        <v>1083.7</v>
      </c>
    </row>
    <row r="242" spans="1:6" ht="55.2" outlineLevel="7" x14ac:dyDescent="0.25">
      <c r="A242" s="14" t="s">
        <v>392</v>
      </c>
      <c r="B242" s="15" t="s">
        <v>393</v>
      </c>
      <c r="C242" s="14" t="s">
        <v>157</v>
      </c>
      <c r="D242" s="16">
        <v>-62794.23</v>
      </c>
      <c r="E242" s="16">
        <v>-680491.5</v>
      </c>
      <c r="F242" s="17">
        <f t="shared" si="43"/>
        <v>1083.7</v>
      </c>
    </row>
    <row r="243" spans="1:6" ht="16.8" x14ac:dyDescent="0.3">
      <c r="A243" s="20" t="s">
        <v>394</v>
      </c>
      <c r="B243" s="21"/>
      <c r="C243" s="20"/>
      <c r="D243" s="22">
        <v>611555701.71000004</v>
      </c>
      <c r="E243" s="22">
        <v>602689273</v>
      </c>
      <c r="F243" s="23">
        <f t="shared" ref="F243" si="44">ROUND(E243/D243*100,1)</f>
        <v>98.6</v>
      </c>
    </row>
  </sheetData>
  <autoFilter ref="C1:C243"/>
  <mergeCells count="3">
    <mergeCell ref="A6:B6"/>
    <mergeCell ref="A9:F9"/>
    <mergeCell ref="E6:F6"/>
  </mergeCells>
  <printOptions horizontalCentered="1"/>
  <pageMargins left="0.78740157480314965" right="0.35433070866141736" top="0.19685039370078741" bottom="0.19685039370078741" header="0.11811023622047245" footer="0.11811023622047245"/>
  <pageSetup paperSize="9" scale="75" orientation="portrait" r:id="rId1"/>
  <headerFooter alignWithMargins="0"/>
  <rowBreaks count="2" manualBreakCount="2">
    <brk id="220" max="5" man="1"/>
    <brk id="23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исполнение за 2013 г ( в руб.)</vt:lpstr>
      <vt:lpstr>'исполнение за 2013 г ( в руб.)'!Область_печати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Доронина Ю.М.</dc:creator>
  <dc:description>POI HSSF rep:2.30.0.105</dc:description>
  <cp:lastModifiedBy>Доронина Ю.М.</cp:lastModifiedBy>
  <cp:lastPrinted>2014-04-01T07:20:19Z</cp:lastPrinted>
  <dcterms:created xsi:type="dcterms:W3CDTF">2013-07-02T07:13:21Z</dcterms:created>
  <dcterms:modified xsi:type="dcterms:W3CDTF">2014-04-01T07:30:11Z</dcterms:modified>
</cp:coreProperties>
</file>